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MARCHES 2026 M\ujm 2026-51 BAES_Travaux&amp;Maintenance_MAPA\01. DCE\DCE_vf\"/>
    </mc:Choice>
  </mc:AlternateContent>
  <xr:revisionPtr revIDLastSave="0" documentId="13_ncr:1_{F7A610FE-DB3C-4A7F-817C-9DA859DC68FE}" xr6:coauthVersionLast="36" xr6:coauthVersionMax="47" xr10:uidLastSave="{00000000-0000-0000-0000-000000000000}"/>
  <bookViews>
    <workbookView xWindow="0" yWindow="0" windowWidth="21570" windowHeight="7965" activeTab="2" xr2:uid="{00000000-000D-0000-FFFF-FFFF00000000}"/>
  </bookViews>
  <sheets>
    <sheet name="PDG" sheetId="9" r:id="rId1"/>
    <sheet name="Annexe 2A - DPGF" sheetId="2" r:id="rId2"/>
    <sheet name="Annexe 2B - BPU" sheetId="8" r:id="rId3"/>
  </sheets>
  <definedNames>
    <definedName name="_xlnm.Print_Area" localSheetId="2">'Annexe 2B - BPU'!$A$1:$E$46</definedName>
    <definedName name="_xlnm.Print_Area" localSheetId="0">PDG!$A$1:$G$14</definedName>
  </definedNames>
  <calcPr calcId="191029" iterate="1"/>
</workbook>
</file>

<file path=xl/calcChain.xml><?xml version="1.0" encoding="utf-8"?>
<calcChain xmlns="http://schemas.openxmlformats.org/spreadsheetml/2006/main">
  <c r="P31" i="2" l="1"/>
  <c r="H15" i="2" l="1"/>
  <c r="H13" i="2"/>
  <c r="L34" i="2"/>
  <c r="P35" i="2"/>
  <c r="N35" i="2"/>
  <c r="L35" i="2"/>
  <c r="J35" i="2"/>
  <c r="H35" i="2"/>
  <c r="P34" i="2"/>
  <c r="N34" i="2"/>
  <c r="J34" i="2"/>
  <c r="H34" i="2"/>
  <c r="N31" i="2"/>
  <c r="L31" i="2"/>
  <c r="J31" i="2"/>
  <c r="H31" i="2"/>
  <c r="P30" i="2"/>
  <c r="N30" i="2"/>
  <c r="L30" i="2"/>
  <c r="J30" i="2"/>
  <c r="H30" i="2"/>
  <c r="P29" i="2"/>
  <c r="N29" i="2"/>
  <c r="L29" i="2"/>
  <c r="J29" i="2"/>
  <c r="H29" i="2"/>
  <c r="P26" i="2"/>
  <c r="N26" i="2"/>
  <c r="L26" i="2"/>
  <c r="J26" i="2"/>
  <c r="H26" i="2"/>
  <c r="P24" i="2"/>
  <c r="N24" i="2"/>
  <c r="L24" i="2"/>
  <c r="J24" i="2"/>
  <c r="H24" i="2"/>
  <c r="P25" i="2"/>
  <c r="N25" i="2"/>
  <c r="L25" i="2"/>
  <c r="J25" i="2"/>
  <c r="H25" i="2"/>
  <c r="P21" i="2"/>
  <c r="N21" i="2"/>
  <c r="L21" i="2"/>
  <c r="J21" i="2"/>
  <c r="H21" i="2"/>
  <c r="P20" i="2"/>
  <c r="N20" i="2"/>
  <c r="L20" i="2"/>
  <c r="J20" i="2"/>
  <c r="H20" i="2"/>
  <c r="P19" i="2"/>
  <c r="N19" i="2"/>
  <c r="L19" i="2"/>
  <c r="J19" i="2"/>
  <c r="H19" i="2"/>
  <c r="P18" i="2"/>
  <c r="N18" i="2"/>
  <c r="L18" i="2"/>
  <c r="J18" i="2"/>
  <c r="H18" i="2"/>
  <c r="P15" i="2"/>
  <c r="N15" i="2"/>
  <c r="L15" i="2"/>
  <c r="J15" i="2"/>
  <c r="P14" i="2"/>
  <c r="N14" i="2"/>
  <c r="L14" i="2"/>
  <c r="J14" i="2"/>
  <c r="H14" i="2"/>
  <c r="P13" i="2"/>
  <c r="N13" i="2"/>
  <c r="L13" i="2"/>
  <c r="J13" i="2"/>
  <c r="Q30" i="2" l="1"/>
  <c r="Q15" i="2"/>
  <c r="Q18" i="2"/>
  <c r="Q13" i="2"/>
  <c r="P16" i="2"/>
  <c r="P32" i="2"/>
  <c r="Q29" i="2"/>
  <c r="L36" i="2"/>
  <c r="N22" i="2"/>
  <c r="P22" i="2"/>
  <c r="Q25" i="2"/>
  <c r="N27" i="2"/>
  <c r="Q31" i="2"/>
  <c r="Q19" i="2"/>
  <c r="Q24" i="2"/>
  <c r="P27" i="2"/>
  <c r="Q26" i="2"/>
  <c r="Q20" i="2"/>
  <c r="H36" i="2"/>
  <c r="J36" i="2"/>
  <c r="Q14" i="2"/>
  <c r="Q21" i="2"/>
  <c r="J32" i="2"/>
  <c r="N36" i="2"/>
  <c r="P36" i="2"/>
  <c r="Q35" i="2"/>
  <c r="N32" i="2"/>
  <c r="J16" i="2"/>
  <c r="L16" i="2"/>
  <c r="N16" i="2"/>
  <c r="J27" i="2"/>
  <c r="L32" i="2"/>
  <c r="L27" i="2"/>
  <c r="J22" i="2"/>
  <c r="L22" i="2"/>
  <c r="Q34" i="2"/>
  <c r="H22" i="2"/>
  <c r="H27" i="2"/>
  <c r="H16" i="2"/>
  <c r="H32" i="2"/>
  <c r="Q32" i="2" l="1"/>
  <c r="Q16" i="2"/>
  <c r="Q36" i="2"/>
  <c r="Q27" i="2"/>
  <c r="Q22" i="2"/>
  <c r="P38" i="2"/>
  <c r="J38" i="2"/>
  <c r="N38" i="2"/>
  <c r="L38" i="2"/>
  <c r="H38" i="2"/>
  <c r="Q38" i="2" l="1"/>
</calcChain>
</file>

<file path=xl/sharedStrings.xml><?xml version="1.0" encoding="utf-8"?>
<sst xmlns="http://schemas.openxmlformats.org/spreadsheetml/2006/main" count="203" uniqueCount="144">
  <si>
    <t>N°</t>
  </si>
  <si>
    <t>Site / périmètre</t>
  </si>
  <si>
    <t>Phase / année</t>
  </si>
  <si>
    <t>Désignation de la prestation</t>
  </si>
  <si>
    <t>Unité</t>
  </si>
  <si>
    <t>PU HT / forfait</t>
  </si>
  <si>
    <t>Qté A1</t>
  </si>
  <si>
    <t>Total A1</t>
  </si>
  <si>
    <t>Qté A2</t>
  </si>
  <si>
    <t>Total A2</t>
  </si>
  <si>
    <t>Qté A3</t>
  </si>
  <si>
    <t>Total A3</t>
  </si>
  <si>
    <t>Qté A4</t>
  </si>
  <si>
    <t>Total A4</t>
  </si>
  <si>
    <t>Qté A5</t>
  </si>
  <si>
    <t>Total A5</t>
  </si>
  <si>
    <t>Total HT</t>
  </si>
  <si>
    <t>1. Prestations générales et prise en charge</t>
  </si>
  <si>
    <t>F-01</t>
  </si>
  <si>
    <t>Palais + Manufacture</t>
  </si>
  <si>
    <t>Année 1</t>
  </si>
  <si>
    <t>Forfait</t>
  </si>
  <si>
    <t>F-02</t>
  </si>
  <si>
    <t>Visite approfondie des sites, prise de connaissance des contraintes d’accès et état initial du périmètre maintenu.</t>
  </si>
  <si>
    <t>F-03</t>
  </si>
  <si>
    <t>Coordination avec la DIL et les titulaires des Lots 2 et 3, participation aux réunions, planification et interfaces de travaux.</t>
  </si>
  <si>
    <t>Forfait annuel</t>
  </si>
  <si>
    <t>Sous-total – 1. Prestations générales et prise en charge</t>
  </si>
  <si>
    <t>2. Récupération et réemploi temporaire des BAES – Palais vers Manufacture</t>
  </si>
  <si>
    <t>F-04</t>
  </si>
  <si>
    <t>Palais de l’Université</t>
  </si>
  <si>
    <t>Années 1-2</t>
  </si>
  <si>
    <t>Identification préalable des BAES réemployables : consultation des plans, visite systématique, contrôle visuel et fonctionnel.</t>
  </si>
  <si>
    <t>F-05</t>
  </si>
  <si>
    <t>Inventaire détaillé des BAES éligibles, étiquetage physique et liste de transmission au titulaire du Lot 2.</t>
  </si>
  <si>
    <t>F-06</t>
  </si>
  <si>
    <t>Palais → Manufacture</t>
  </si>
  <si>
    <t>F-07</t>
  </si>
  <si>
    <t>Réinstallation temporaire des BAES réemployés en remplacement des BAES défectueux : fixation, raccordement, test, repérage provisoire, inventaire.</t>
  </si>
  <si>
    <t>F-08</t>
  </si>
  <si>
    <t>F-09</t>
  </si>
  <si>
    <t>F-10</t>
  </si>
  <si>
    <t>Années 1-5</t>
  </si>
  <si>
    <t>F-11</t>
  </si>
  <si>
    <t>Intégration progressive des installations neuves dans le périmètre de maintenance courante après réception.</t>
  </si>
  <si>
    <t>F-12</t>
  </si>
  <si>
    <t>Sous-total – 3. Suivi et maintenance pendant la phase travaux</t>
  </si>
  <si>
    <t>4. Visites périodiques, contrôles et reporting</t>
  </si>
  <si>
    <t>F-13</t>
  </si>
  <si>
    <t>F-14</t>
  </si>
  <si>
    <t>Deux visites annuelles de suivi du parc : contrôle visuel, suivi BAES réemployés et installations neuves, priorités d’intervention.</t>
  </si>
  <si>
    <t>F-15</t>
  </si>
  <si>
    <t>Rapports de visite par site/bâtiment, rapports d’intervention, comptes rendus mensuels et mise à jour des registres de sécurité.</t>
  </si>
  <si>
    <t>Sous-total – 4. Visites périodiques, contrôles et reporting</t>
  </si>
  <si>
    <t>5. Maintenance corrective – main-d’œuvre et déplacements hors fournitures BPU</t>
  </si>
  <si>
    <t>Déplacements, moyens d’accès, outillage, mesures et sujétions d’intervention en site occupé pour la maintenance corrective.</t>
  </si>
  <si>
    <t>Sous-total – 5. Maintenance corrective – main-d’œuvre et déplacements hors fournitures BPU</t>
  </si>
  <si>
    <t>Désignation</t>
  </si>
  <si>
    <t>U</t>
  </si>
  <si>
    <t>ml</t>
  </si>
  <si>
    <t>Tous sites</t>
  </si>
  <si>
    <t>Année 5</t>
  </si>
  <si>
    <t>Sous-total – 2. Récupération et réemploi temporaire des BAES</t>
  </si>
  <si>
    <t>3. Suivi et maintenance</t>
  </si>
  <si>
    <t>Année 2</t>
  </si>
  <si>
    <t>Année 3</t>
  </si>
  <si>
    <t>Année 4</t>
  </si>
  <si>
    <t>BPU – LOT 1 MAINTENANCE | Bordereau des Prix Unitaires – Fournitures d'appoint pour maintenance corrective</t>
  </si>
  <si>
    <t>Réf. article</t>
  </si>
  <si>
    <t>PU HT (€)</t>
  </si>
  <si>
    <t>1  –  BAES – Éclairage d'évacuation (hors zones nobles et locaux techniques)</t>
  </si>
  <si>
    <t>1.1</t>
  </si>
  <si>
    <t>BAES d'évacuation – Saillie plafond / mural</t>
  </si>
  <si>
    <t>1.2</t>
  </si>
  <si>
    <t>BAES d'évacuation étanche</t>
  </si>
  <si>
    <t>1.3</t>
  </si>
  <si>
    <t>BAES d'évacuation encastré faux-plafond</t>
  </si>
  <si>
    <t>1.4</t>
  </si>
  <si>
    <t>BAES d'évacuation zones nobles – Saillie ou encastré affleurant</t>
  </si>
  <si>
    <t>Sous-total 1 – BAES évacuation standard</t>
  </si>
  <si>
    <t>2  –  BAES – Éclairage d'ambiance / antipanique</t>
  </si>
  <si>
    <t>2.1</t>
  </si>
  <si>
    <t>BAES d'ambiance – Saillie plafond ou mural</t>
  </si>
  <si>
    <t>2.2</t>
  </si>
  <si>
    <t>BAES d'ambiance encastré faux-plafond</t>
  </si>
  <si>
    <t>Sous-total 2 – BAES ambiance</t>
  </si>
  <si>
    <t>3  –  BAEH – Éclairage habitation (logements de fonction)</t>
  </si>
  <si>
    <t>3.1</t>
  </si>
  <si>
    <t>BAEH Habitation – Saillie mural</t>
  </si>
  <si>
    <t>3.2</t>
  </si>
  <si>
    <t>BAEH Habitation – Encastré faux-plafond</t>
  </si>
  <si>
    <t>Sous-total 3 – BAEH habitation</t>
  </si>
  <si>
    <t>4  –  Pièces de rechange et consommables</t>
  </si>
  <si>
    <t>4.1</t>
  </si>
  <si>
    <t>Batterie de remplacement LiFePO4 – type 3,2V pour BAES évacuation</t>
  </si>
  <si>
    <t>4.2</t>
  </si>
  <si>
    <t>4.3</t>
  </si>
  <si>
    <t>Batterie de remplacement LiFePO4 – type 6,4V pour BAES Habitation</t>
  </si>
  <si>
    <t>4.4</t>
  </si>
  <si>
    <t>Pictogramme de remplacement – ISO 7010</t>
  </si>
  <si>
    <t>4.5</t>
  </si>
  <si>
    <t>Diffuseur / cache de remplacement pour BAES</t>
  </si>
  <si>
    <t>4.6</t>
  </si>
  <si>
    <t>Accessoires de fixation et support divers</t>
  </si>
  <si>
    <t>Sous-total 4 – Pièces et consommables</t>
  </si>
  <si>
    <t>5  –  Câbles et matériels d'installation d'appoint</t>
  </si>
  <si>
    <t>5.1</t>
  </si>
  <si>
    <t>Câble d'alimentation BAES + bus DALI – 5G1,5mm²</t>
  </si>
  <si>
    <t>5.2</t>
  </si>
  <si>
    <t>Câble d'alimentation BAES seul – 3G1,5mm²</t>
  </si>
  <si>
    <t>5.3</t>
  </si>
  <si>
    <t>Câble bus DALI – 2×1,5mm²</t>
  </si>
  <si>
    <t>5.4</t>
  </si>
  <si>
    <t>Gaine IRL / conduit protection câble – ø16mm ou ø20mm</t>
  </si>
  <si>
    <t>5.5</t>
  </si>
  <si>
    <t>Bloc de jonction / boîte de dérivation étanche IP55</t>
  </si>
  <si>
    <t>Sous-total 5 – Câbles et matériels d'installation</t>
  </si>
  <si>
    <t>TOTAL ESTIMATIF BPU HT (Sections 1 à 5 – quantités estimatives)</t>
  </si>
  <si>
    <t>Plan d’organisation des prestations, formalisation des documents, procédures d’intervention, fiches de contrôle, liste du personnel et moyens</t>
  </si>
  <si>
    <t>Réception, contrôle de réception, conditionnement, transport, reconditionnement éventuel et gestion du stock tampon.</t>
  </si>
  <si>
    <t>Sites non réhabilités</t>
  </si>
  <si>
    <t>Manufacture</t>
  </si>
  <si>
    <t>Suivi des BAES existants</t>
  </si>
  <si>
    <t>Exploitation du pilotage DALI/BACnet et de la supervision GTC : suivi alarmes, défauts, cohérence terrain/GTC, rapports de tests</t>
  </si>
  <si>
    <t>Bilan annuel de maintenance: état du parc, anomalies récurrentes, inventaire BAES réemployés, recommandations.</t>
  </si>
  <si>
    <t>Périmètre : Campus des Quais (Athéna, Cavenne, Chevreul, Dugas, IUT, MILC, Trévoux) + Campus Bourg-en-Bresse (Charité)
Les commandes seront émises par bon de commande DIL.</t>
  </si>
  <si>
    <t>Batterie de remplacement LiFePO4 – type 6,4V pour BAES Ambiance</t>
  </si>
  <si>
    <t>DPGF – Lot Maintenance</t>
  </si>
  <si>
    <t>TOTAL FORFAITAIRE HT</t>
  </si>
  <si>
    <t>TRAVAUX DE RÉHABILITATION ET MAINTENANCE 
DU SYSTÈME D’ÉCLAIRAGE DE SÉCURITÉ</t>
  </si>
  <si>
    <t>LOT 1 : MAINTENANCE DES BAES</t>
  </si>
  <si>
    <t>PAGE DE GARDE</t>
  </si>
  <si>
    <t>Sommaire</t>
  </si>
  <si>
    <t>Annexes 2 à l'acte d'engagement : Offre tarifaire</t>
  </si>
  <si>
    <t>Annexe 2A : DPGF</t>
  </si>
  <si>
    <t>Annexe 2B : BPU</t>
  </si>
  <si>
    <t>DÉCOMPOSITION DES PRIX GLOBALE ET FORFAITAIRE (DPGF)</t>
  </si>
  <si>
    <t xml:space="preserve">ANNEXE 2A À L'ACTE D'ENGAGEMENT </t>
  </si>
  <si>
    <t xml:space="preserve">ANNEXE 2B À L'ACTE D'ENGAGEMENT </t>
  </si>
  <si>
    <t>BORDEREAU DES PRIX UNITAIRES (BPU)</t>
  </si>
  <si>
    <t>ens</t>
  </si>
  <si>
    <t xml:space="preserve">La colonne PU HT est à renseigner par l'entreprise candidate.. Les prix unitaires renseignés s'appliqueront à toutes les commandes émises par bon de commande DIL pendant la durée du marché. </t>
  </si>
  <si>
    <t>Diagnostic sur demande et interventions correctives de remise en état simple : batterie, source, fixation, pictogramme, diffuseur, défaut DALI/GTC. Forfait de remplacement de 20 blocs défectueux par an par des blocs neufs.</t>
  </si>
  <si>
    <t>UJM 2026-51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</si>
</sst>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\€"/>
  </numFmts>
  <fonts count="25">
    <font>
      <sz val="11"/>
      <name val="Carlito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name val="Arial"/>
      <family val="2"/>
    </font>
    <font>
      <i/>
      <sz val="10"/>
      <color rgb="FF1F2937"/>
      <name val="Arial"/>
      <family val="2"/>
    </font>
    <font>
      <b/>
      <sz val="10"/>
      <name val="Arial"/>
      <family val="2"/>
    </font>
    <font>
      <b/>
      <sz val="10"/>
      <color rgb="FF1F2937"/>
      <name val="Arial"/>
      <family val="2"/>
    </font>
    <font>
      <b/>
      <sz val="11"/>
      <color theme="1"/>
      <name val="Calibri"/>
      <family val="2"/>
      <scheme val="minor"/>
    </font>
    <font>
      <sz val="8"/>
      <name val="Carlito"/>
    </font>
    <font>
      <b/>
      <i/>
      <sz val="10"/>
      <color rgb="FF1F2937"/>
      <name val="Arial"/>
      <family val="2"/>
    </font>
    <font>
      <sz val="11"/>
      <color theme="1"/>
      <name val="Calibri"/>
      <family val="2"/>
      <charset val="1"/>
    </font>
    <font>
      <i/>
      <sz val="8"/>
      <color rgb="FF444444"/>
      <name val="Arial"/>
      <family val="2"/>
    </font>
    <font>
      <b/>
      <sz val="9"/>
      <color rgb="FFFFFFFF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0"/>
      <color rgb="FF1F3864"/>
      <name val="Arial"/>
      <family val="2"/>
    </font>
    <font>
      <sz val="10"/>
      <color theme="1"/>
      <name val="Calibri"/>
      <family val="2"/>
      <charset val="1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2"/>
      <color rgb="FF000000"/>
      <name val="Calibri"/>
      <family val="2"/>
    </font>
    <font>
      <b/>
      <u/>
      <sz val="11"/>
      <color rgb="FF000000"/>
      <name val="Century Gothic"/>
      <family val="2"/>
    </font>
    <font>
      <b/>
      <sz val="14"/>
      <color indexed="8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rgb="FFEAF3F8"/>
      </patternFill>
    </fill>
    <fill>
      <patternFill patternType="solid">
        <fgColor rgb="FFD9EAF7"/>
      </patternFill>
    </fill>
    <fill>
      <patternFill patternType="solid">
        <fgColor rgb="FFF3F6F9"/>
      </patternFill>
    </fill>
    <fill>
      <patternFill patternType="solid">
        <fgColor rgb="FFFFF2CC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2E75B6"/>
        <bgColor rgb="FF0066CC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2EFDA"/>
      </patternFill>
    </fill>
    <fill>
      <patternFill patternType="solid">
        <fgColor rgb="FFBDD7EE"/>
        <bgColor rgb="FF99CCFF"/>
      </patternFill>
    </fill>
    <fill>
      <patternFill patternType="solid">
        <fgColor rgb="FF4EB3E1"/>
        <bgColor rgb="FF333399"/>
      </patternFill>
    </fill>
    <fill>
      <patternFill patternType="solid">
        <fgColor rgb="FF2E75B6"/>
        <bgColor indexed="64"/>
      </patternFill>
    </fill>
    <fill>
      <patternFill patternType="solid">
        <fgColor rgb="FF2E75B6"/>
        <bgColor rgb="FF3333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3864"/>
      </left>
      <right/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/>
      <right/>
      <top/>
      <bottom style="thin">
        <color rgb="FFBFBFB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1F3864"/>
      </top>
      <bottom style="medium">
        <color rgb="FF1F3864"/>
      </bottom>
      <diagonal/>
    </border>
    <border>
      <left/>
      <right style="medium">
        <color rgb="FF1F3864"/>
      </right>
      <top style="medium">
        <color rgb="FF1F3864"/>
      </top>
      <bottom style="medium">
        <color rgb="FF1F38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" fillId="0" borderId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2" fontId="3" fillId="5" borderId="0" xfId="0" applyNumberFormat="1" applyFont="1" applyFill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5" fillId="4" borderId="0" xfId="0" applyFont="1" applyFill="1" applyAlignment="1">
      <alignment vertical="top" wrapText="1"/>
    </xf>
    <xf numFmtId="164" fontId="5" fillId="4" borderId="0" xfId="0" applyNumberFormat="1" applyFont="1" applyFill="1" applyAlignment="1">
      <alignment vertical="top" wrapText="1"/>
    </xf>
    <xf numFmtId="2" fontId="3" fillId="0" borderId="0" xfId="0" applyNumberFormat="1" applyFont="1" applyAlignment="1">
      <alignment vertical="top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10" fillId="0" borderId="0" xfId="1"/>
    <xf numFmtId="0" fontId="2" fillId="7" borderId="0" xfId="1" applyFont="1" applyFill="1" applyAlignment="1">
      <alignment horizontal="center" vertical="center" wrapText="1"/>
    </xf>
    <xf numFmtId="0" fontId="14" fillId="8" borderId="3" xfId="1" applyFont="1" applyFill="1" applyBorder="1" applyAlignment="1">
      <alignment horizontal="left" vertical="center" wrapText="1"/>
    </xf>
    <xf numFmtId="0" fontId="14" fillId="9" borderId="3" xfId="1" applyFont="1" applyFill="1" applyBorder="1" applyAlignment="1">
      <alignment horizontal="left" vertical="center" wrapText="1"/>
    </xf>
    <xf numFmtId="0" fontId="16" fillId="0" borderId="0" xfId="1" applyFont="1"/>
    <xf numFmtId="0" fontId="12" fillId="7" borderId="0" xfId="0" applyFont="1" applyFill="1" applyAlignment="1">
      <alignment horizontal="center" vertical="center" wrapText="1"/>
    </xf>
    <xf numFmtId="2" fontId="2" fillId="12" borderId="0" xfId="0" applyNumberFormat="1" applyFont="1" applyFill="1" applyAlignment="1">
      <alignment vertical="top" wrapText="1"/>
    </xf>
    <xf numFmtId="164" fontId="2" fillId="12" borderId="0" xfId="0" applyNumberFormat="1" applyFont="1" applyFill="1" applyAlignment="1">
      <alignment vertical="top" wrapText="1"/>
    </xf>
    <xf numFmtId="0" fontId="17" fillId="0" borderId="0" xfId="2" applyFont="1"/>
    <xf numFmtId="0" fontId="1" fillId="0" borderId="0" xfId="3"/>
    <xf numFmtId="0" fontId="18" fillId="14" borderId="1" xfId="3" applyFont="1" applyFill="1" applyBorder="1" applyAlignment="1">
      <alignment vertical="center"/>
    </xf>
    <xf numFmtId="0" fontId="18" fillId="14" borderId="8" xfId="3" applyFont="1" applyFill="1" applyBorder="1" applyAlignment="1">
      <alignment vertical="center"/>
    </xf>
    <xf numFmtId="0" fontId="20" fillId="14" borderId="8" xfId="3" applyFont="1" applyFill="1" applyBorder="1"/>
    <xf numFmtId="0" fontId="18" fillId="14" borderId="10" xfId="3" applyFont="1" applyFill="1" applyBorder="1"/>
    <xf numFmtId="0" fontId="24" fillId="0" borderId="0" xfId="0" applyFont="1"/>
    <xf numFmtId="0" fontId="18" fillId="14" borderId="1" xfId="0" applyFont="1" applyFill="1" applyBorder="1" applyAlignment="1">
      <alignment vertical="center"/>
    </xf>
    <xf numFmtId="0" fontId="18" fillId="14" borderId="8" xfId="0" applyFont="1" applyFill="1" applyBorder="1" applyAlignment="1">
      <alignment vertical="center"/>
    </xf>
    <xf numFmtId="0" fontId="20" fillId="14" borderId="8" xfId="0" applyFont="1" applyFill="1" applyBorder="1"/>
    <xf numFmtId="0" fontId="18" fillId="14" borderId="10" xfId="0" applyFont="1" applyFill="1" applyBorder="1"/>
    <xf numFmtId="0" fontId="18" fillId="0" borderId="0" xfId="0" applyFont="1"/>
    <xf numFmtId="0" fontId="21" fillId="0" borderId="0" xfId="0" applyFont="1" applyAlignment="1">
      <alignment horizontal="center" vertical="center"/>
    </xf>
    <xf numFmtId="44" fontId="3" fillId="0" borderId="3" xfId="1" applyNumberFormat="1" applyFont="1" applyBorder="1" applyAlignment="1">
      <alignment horizontal="right" vertical="center"/>
    </xf>
    <xf numFmtId="0" fontId="3" fillId="9" borderId="3" xfId="1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left"/>
    </xf>
    <xf numFmtId="0" fontId="17" fillId="0" borderId="0" xfId="2" applyFont="1" applyAlignment="1">
      <alignment horizontal="left"/>
    </xf>
    <xf numFmtId="0" fontId="17" fillId="0" borderId="9" xfId="2" applyFont="1" applyBorder="1" applyAlignment="1">
      <alignment horizontal="left"/>
    </xf>
    <xf numFmtId="0" fontId="17" fillId="0" borderId="10" xfId="2" applyFont="1" applyBorder="1" applyAlignment="1">
      <alignment horizontal="left"/>
    </xf>
    <xf numFmtId="0" fontId="17" fillId="0" borderId="11" xfId="2" applyFont="1" applyBorder="1" applyAlignment="1">
      <alignment horizontal="left"/>
    </xf>
    <xf numFmtId="0" fontId="17" fillId="0" borderId="12" xfId="2" applyFont="1" applyBorder="1" applyAlignment="1">
      <alignment horizontal="left"/>
    </xf>
    <xf numFmtId="0" fontId="19" fillId="14" borderId="2" xfId="3" applyFont="1" applyFill="1" applyBorder="1" applyAlignment="1">
      <alignment horizontal="center" vertical="center" wrapText="1"/>
    </xf>
    <xf numFmtId="0" fontId="19" fillId="14" borderId="2" xfId="3" applyFont="1" applyFill="1" applyBorder="1" applyAlignment="1">
      <alignment horizontal="center" vertical="center"/>
    </xf>
    <xf numFmtId="0" fontId="19" fillId="14" borderId="7" xfId="3" applyFont="1" applyFill="1" applyBorder="1" applyAlignment="1">
      <alignment horizontal="center" vertical="center"/>
    </xf>
    <xf numFmtId="0" fontId="18" fillId="14" borderId="0" xfId="3" applyFont="1" applyFill="1" applyBorder="1" applyAlignment="1">
      <alignment horizontal="center"/>
    </xf>
    <xf numFmtId="0" fontId="18" fillId="14" borderId="9" xfId="3" applyFont="1" applyFill="1" applyBorder="1" applyAlignment="1">
      <alignment horizontal="center"/>
    </xf>
    <xf numFmtId="0" fontId="19" fillId="14" borderId="0" xfId="3" applyFont="1" applyFill="1" applyBorder="1" applyAlignment="1">
      <alignment horizontal="center"/>
    </xf>
    <xf numFmtId="0" fontId="19" fillId="14" borderId="9" xfId="3" applyFont="1" applyFill="1" applyBorder="1" applyAlignment="1">
      <alignment horizontal="center"/>
    </xf>
    <xf numFmtId="0" fontId="21" fillId="14" borderId="11" xfId="3" applyFont="1" applyFill="1" applyBorder="1" applyAlignment="1">
      <alignment horizontal="center" vertical="center"/>
    </xf>
    <xf numFmtId="0" fontId="21" fillId="14" borderId="12" xfId="3" applyFont="1" applyFill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0" fontId="23" fillId="0" borderId="2" xfId="2" applyFont="1" applyBorder="1" applyAlignment="1">
      <alignment horizontal="left" vertical="center"/>
    </xf>
    <xf numFmtId="0" fontId="23" fillId="0" borderId="7" xfId="2" applyFont="1" applyBorder="1" applyAlignment="1">
      <alignment horizontal="left" vertical="center"/>
    </xf>
    <xf numFmtId="0" fontId="22" fillId="15" borderId="1" xfId="3" applyFont="1" applyFill="1" applyBorder="1" applyAlignment="1">
      <alignment horizontal="center" vertical="center"/>
    </xf>
    <xf numFmtId="0" fontId="22" fillId="15" borderId="2" xfId="3" applyFont="1" applyFill="1" applyBorder="1" applyAlignment="1">
      <alignment horizontal="center" vertical="center"/>
    </xf>
    <xf numFmtId="0" fontId="22" fillId="15" borderId="7" xfId="3" applyFont="1" applyFill="1" applyBorder="1" applyAlignment="1">
      <alignment horizontal="center" vertical="center"/>
    </xf>
    <xf numFmtId="0" fontId="22" fillId="15" borderId="10" xfId="3" applyFont="1" applyFill="1" applyBorder="1" applyAlignment="1">
      <alignment horizontal="center" vertical="center"/>
    </xf>
    <xf numFmtId="0" fontId="22" fillId="15" borderId="11" xfId="3" applyFont="1" applyFill="1" applyBorder="1" applyAlignment="1">
      <alignment horizontal="center" vertical="center"/>
    </xf>
    <xf numFmtId="0" fontId="22" fillId="15" borderId="12" xfId="3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horizontal="center" vertical="center"/>
    </xf>
    <xf numFmtId="0" fontId="19" fillId="14" borderId="7" xfId="0" applyFont="1" applyFill="1" applyBorder="1" applyAlignment="1">
      <alignment horizontal="center" vertical="center"/>
    </xf>
    <xf numFmtId="0" fontId="19" fillId="14" borderId="0" xfId="0" applyFont="1" applyFill="1" applyAlignment="1">
      <alignment horizontal="center" vertical="center" wrapText="1"/>
    </xf>
    <xf numFmtId="0" fontId="19" fillId="14" borderId="9" xfId="0" applyFont="1" applyFill="1" applyBorder="1" applyAlignment="1">
      <alignment horizontal="center" vertical="center" wrapText="1"/>
    </xf>
    <xf numFmtId="0" fontId="18" fillId="14" borderId="0" xfId="0" applyFont="1" applyFill="1" applyAlignment="1">
      <alignment horizontal="center"/>
    </xf>
    <xf numFmtId="0" fontId="18" fillId="14" borderId="9" xfId="0" applyFont="1" applyFill="1" applyBorder="1" applyAlignment="1">
      <alignment horizontal="center"/>
    </xf>
    <xf numFmtId="0" fontId="19" fillId="14" borderId="0" xfId="0" applyFont="1" applyFill="1" applyAlignment="1">
      <alignment horizontal="center"/>
    </xf>
    <xf numFmtId="0" fontId="19" fillId="14" borderId="9" xfId="0" applyFont="1" applyFill="1" applyBorder="1" applyAlignment="1">
      <alignment horizontal="center"/>
    </xf>
    <xf numFmtId="0" fontId="21" fillId="14" borderId="11" xfId="0" applyFont="1" applyFill="1" applyBorder="1" applyAlignment="1">
      <alignment horizontal="center" vertical="center"/>
    </xf>
    <xf numFmtId="0" fontId="21" fillId="14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top" wrapText="1"/>
    </xf>
    <xf numFmtId="164" fontId="6" fillId="5" borderId="0" xfId="0" applyNumberFormat="1" applyFont="1" applyFill="1" applyAlignment="1">
      <alignment vertical="top" wrapText="1"/>
    </xf>
    <xf numFmtId="2" fontId="6" fillId="5" borderId="0" xfId="0" applyNumberFormat="1" applyFont="1" applyFill="1" applyAlignment="1">
      <alignment vertical="top" wrapText="1"/>
    </xf>
    <xf numFmtId="164" fontId="6" fillId="3" borderId="0" xfId="0" applyNumberFormat="1" applyFont="1" applyFill="1" applyAlignment="1">
      <alignment vertical="top" wrapText="1"/>
    </xf>
    <xf numFmtId="0" fontId="12" fillId="7" borderId="0" xfId="0" applyFont="1" applyFill="1" applyAlignment="1">
      <alignment horizontal="left" vertical="center" wrapText="1"/>
    </xf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5" fillId="10" borderId="4" xfId="1" applyFont="1" applyFill="1" applyBorder="1" applyAlignment="1">
      <alignment horizontal="right" vertical="center"/>
    </xf>
    <xf numFmtId="0" fontId="15" fillId="10" borderId="5" xfId="1" applyFont="1" applyFill="1" applyBorder="1" applyAlignment="1">
      <alignment horizontal="right" vertical="center"/>
    </xf>
    <xf numFmtId="0" fontId="13" fillId="11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2" fillId="7" borderId="6" xfId="1" applyFont="1" applyFill="1" applyBorder="1" applyAlignment="1">
      <alignment horizontal="left" vertical="center"/>
    </xf>
    <xf numFmtId="0" fontId="2" fillId="7" borderId="0" xfId="1" applyFont="1" applyFill="1" applyAlignment="1">
      <alignment horizontal="left" vertical="center"/>
    </xf>
    <xf numFmtId="0" fontId="2" fillId="13" borderId="4" xfId="1" applyFont="1" applyFill="1" applyBorder="1" applyAlignment="1">
      <alignment horizontal="left" vertical="center"/>
    </xf>
    <xf numFmtId="0" fontId="2" fillId="13" borderId="13" xfId="1" applyFont="1" applyFill="1" applyBorder="1" applyAlignment="1">
      <alignment horizontal="left" vertical="center"/>
    </xf>
    <xf numFmtId="0" fontId="2" fillId="13" borderId="14" xfId="1" applyFont="1" applyFill="1" applyBorder="1" applyAlignment="1">
      <alignment horizontal="left" vertical="center"/>
    </xf>
    <xf numFmtId="164" fontId="3" fillId="5" borderId="0" xfId="0" applyNumberFormat="1" applyFont="1" applyFill="1" applyAlignment="1" applyProtection="1">
      <alignment vertical="top" wrapText="1"/>
      <protection locked="0"/>
    </xf>
    <xf numFmtId="164" fontId="5" fillId="5" borderId="0" xfId="0" applyNumberFormat="1" applyFont="1" applyFill="1" applyAlignment="1" applyProtection="1">
      <alignment vertical="top" wrapText="1"/>
      <protection locked="0"/>
    </xf>
    <xf numFmtId="2" fontId="5" fillId="5" borderId="0" xfId="0" applyNumberFormat="1" applyFont="1" applyFill="1" applyAlignment="1" applyProtection="1">
      <alignment vertical="top" wrapText="1"/>
      <protection locked="0"/>
    </xf>
    <xf numFmtId="0" fontId="2" fillId="13" borderId="4" xfId="1" applyFont="1" applyFill="1" applyBorder="1" applyAlignment="1" applyProtection="1">
      <alignment vertical="center"/>
      <protection locked="0"/>
    </xf>
    <xf numFmtId="0" fontId="3" fillId="9" borderId="3" xfId="1" applyFont="1" applyFill="1" applyBorder="1" applyAlignment="1" applyProtection="1">
      <alignment horizontal="center" vertical="center" wrapText="1"/>
      <protection locked="0"/>
    </xf>
    <xf numFmtId="44" fontId="3" fillId="0" borderId="3" xfId="1" applyNumberFormat="1" applyFont="1" applyBorder="1" applyAlignment="1" applyProtection="1">
      <alignment horizontal="right" vertical="center"/>
      <protection locked="0"/>
    </xf>
    <xf numFmtId="0" fontId="14" fillId="9" borderId="3" xfId="1" applyFont="1" applyFill="1" applyBorder="1" applyAlignment="1" applyProtection="1">
      <alignment horizontal="left" vertical="center" wrapText="1"/>
      <protection locked="0"/>
    </xf>
    <xf numFmtId="0" fontId="14" fillId="8" borderId="3" xfId="1" applyFont="1" applyFill="1" applyBorder="1" applyAlignment="1" applyProtection="1">
      <alignment horizontal="left" vertical="center" wrapText="1"/>
      <protection locked="0"/>
    </xf>
    <xf numFmtId="44" fontId="3" fillId="9" borderId="3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23936071-E477-4C5D-BBA3-BF8187B58D07}"/>
    <cellStyle name="Normal 3" xfId="2" xr:uid="{C722EC44-09C6-48D7-86AA-D31BD76F0359}"/>
    <cellStyle name="Normal 4" xfId="3" xr:uid="{F568A121-1584-4A50-AB9D-8759920943D1}"/>
  </cellStyles>
  <dxfs count="0"/>
  <tableStyles count="0" defaultTableStyle="TableStyleMedium2" defaultPivotStyle="PivotStyleLight16"/>
  <colors>
    <mruColors>
      <color rgb="FFBDD7EE"/>
      <color rgb="FF2E75B6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0</xdr:rowOff>
    </xdr:from>
    <xdr:to>
      <xdr:col>2</xdr:col>
      <xdr:colOff>238125</xdr:colOff>
      <xdr:row>5</xdr:row>
      <xdr:rowOff>390525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2384C507-036D-4CCA-AA92-AA01F5DCB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352425"/>
          <a:ext cx="2343150" cy="1285875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5444</xdr:colOff>
      <xdr:row>1</xdr:row>
      <xdr:rowOff>9525</xdr:rowOff>
    </xdr:from>
    <xdr:to>
      <xdr:col>2</xdr:col>
      <xdr:colOff>898073</xdr:colOff>
      <xdr:row>6</xdr:row>
      <xdr:rowOff>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F0FFB16-1431-4F0A-A00A-44424D6D7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186418"/>
          <a:ext cx="2715986" cy="1650546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78438</xdr:colOff>
      <xdr:row>0</xdr:row>
      <xdr:rowOff>160992</xdr:rowOff>
    </xdr:from>
    <xdr:to>
      <xdr:col>2</xdr:col>
      <xdr:colOff>1034142</xdr:colOff>
      <xdr:row>5</xdr:row>
      <xdr:rowOff>291354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1A5C96F5-80DA-44A5-BC09-0CBA26221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38" y="160992"/>
          <a:ext cx="2271061" cy="1627148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F08C-40AA-40E4-ACC0-1AF306D516BF}">
  <sheetPr>
    <pageSetUpPr fitToPage="1"/>
  </sheetPr>
  <dimension ref="B2:F14"/>
  <sheetViews>
    <sheetView view="pageBreakPreview" zoomScaleNormal="100" zoomScaleSheetLayoutView="100" workbookViewId="0">
      <selection activeCell="C19" sqref="C19"/>
    </sheetView>
  </sheetViews>
  <sheetFormatPr baseColWidth="10" defaultColWidth="10.125" defaultRowHeight="13.5"/>
  <cols>
    <col min="1" max="1" width="10.125" style="18"/>
    <col min="2" max="2" width="27.75" style="18" customWidth="1"/>
    <col min="3" max="4" width="10.125" style="18"/>
    <col min="5" max="6" width="36.875" style="18" customWidth="1"/>
    <col min="7" max="10" width="11.25" style="18" customWidth="1"/>
    <col min="11" max="257" width="10.125" style="18"/>
    <col min="258" max="258" width="27.75" style="18" customWidth="1"/>
    <col min="259" max="260" width="10.125" style="18"/>
    <col min="261" max="262" width="36.875" style="18" customWidth="1"/>
    <col min="263" max="266" width="11.25" style="18" customWidth="1"/>
    <col min="267" max="513" width="10.125" style="18"/>
    <col min="514" max="514" width="27.75" style="18" customWidth="1"/>
    <col min="515" max="516" width="10.125" style="18"/>
    <col min="517" max="518" width="36.875" style="18" customWidth="1"/>
    <col min="519" max="522" width="11.25" style="18" customWidth="1"/>
    <col min="523" max="769" width="10.125" style="18"/>
    <col min="770" max="770" width="27.75" style="18" customWidth="1"/>
    <col min="771" max="772" width="10.125" style="18"/>
    <col min="773" max="774" width="36.875" style="18" customWidth="1"/>
    <col min="775" max="778" width="11.25" style="18" customWidth="1"/>
    <col min="779" max="1025" width="10.125" style="18"/>
    <col min="1026" max="1026" width="27.75" style="18" customWidth="1"/>
    <col min="1027" max="1028" width="10.125" style="18"/>
    <col min="1029" max="1030" width="36.875" style="18" customWidth="1"/>
    <col min="1031" max="1034" width="11.25" style="18" customWidth="1"/>
    <col min="1035" max="1281" width="10.125" style="18"/>
    <col min="1282" max="1282" width="27.75" style="18" customWidth="1"/>
    <col min="1283" max="1284" width="10.125" style="18"/>
    <col min="1285" max="1286" width="36.875" style="18" customWidth="1"/>
    <col min="1287" max="1290" width="11.25" style="18" customWidth="1"/>
    <col min="1291" max="1537" width="10.125" style="18"/>
    <col min="1538" max="1538" width="27.75" style="18" customWidth="1"/>
    <col min="1539" max="1540" width="10.125" style="18"/>
    <col min="1541" max="1542" width="36.875" style="18" customWidth="1"/>
    <col min="1543" max="1546" width="11.25" style="18" customWidth="1"/>
    <col min="1547" max="1793" width="10.125" style="18"/>
    <col min="1794" max="1794" width="27.75" style="18" customWidth="1"/>
    <col min="1795" max="1796" width="10.125" style="18"/>
    <col min="1797" max="1798" width="36.875" style="18" customWidth="1"/>
    <col min="1799" max="1802" width="11.25" style="18" customWidth="1"/>
    <col min="1803" max="2049" width="10.125" style="18"/>
    <col min="2050" max="2050" width="27.75" style="18" customWidth="1"/>
    <col min="2051" max="2052" width="10.125" style="18"/>
    <col min="2053" max="2054" width="36.875" style="18" customWidth="1"/>
    <col min="2055" max="2058" width="11.25" style="18" customWidth="1"/>
    <col min="2059" max="2305" width="10.125" style="18"/>
    <col min="2306" max="2306" width="27.75" style="18" customWidth="1"/>
    <col min="2307" max="2308" width="10.125" style="18"/>
    <col min="2309" max="2310" width="36.875" style="18" customWidth="1"/>
    <col min="2311" max="2314" width="11.25" style="18" customWidth="1"/>
    <col min="2315" max="2561" width="10.125" style="18"/>
    <col min="2562" max="2562" width="27.75" style="18" customWidth="1"/>
    <col min="2563" max="2564" width="10.125" style="18"/>
    <col min="2565" max="2566" width="36.875" style="18" customWidth="1"/>
    <col min="2567" max="2570" width="11.25" style="18" customWidth="1"/>
    <col min="2571" max="2817" width="10.125" style="18"/>
    <col min="2818" max="2818" width="27.75" style="18" customWidth="1"/>
    <col min="2819" max="2820" width="10.125" style="18"/>
    <col min="2821" max="2822" width="36.875" style="18" customWidth="1"/>
    <col min="2823" max="2826" width="11.25" style="18" customWidth="1"/>
    <col min="2827" max="3073" width="10.125" style="18"/>
    <col min="3074" max="3074" width="27.75" style="18" customWidth="1"/>
    <col min="3075" max="3076" width="10.125" style="18"/>
    <col min="3077" max="3078" width="36.875" style="18" customWidth="1"/>
    <col min="3079" max="3082" width="11.25" style="18" customWidth="1"/>
    <col min="3083" max="3329" width="10.125" style="18"/>
    <col min="3330" max="3330" width="27.75" style="18" customWidth="1"/>
    <col min="3331" max="3332" width="10.125" style="18"/>
    <col min="3333" max="3334" width="36.875" style="18" customWidth="1"/>
    <col min="3335" max="3338" width="11.25" style="18" customWidth="1"/>
    <col min="3339" max="3585" width="10.125" style="18"/>
    <col min="3586" max="3586" width="27.75" style="18" customWidth="1"/>
    <col min="3587" max="3588" width="10.125" style="18"/>
    <col min="3589" max="3590" width="36.875" style="18" customWidth="1"/>
    <col min="3591" max="3594" width="11.25" style="18" customWidth="1"/>
    <col min="3595" max="3841" width="10.125" style="18"/>
    <col min="3842" max="3842" width="27.75" style="18" customWidth="1"/>
    <col min="3843" max="3844" width="10.125" style="18"/>
    <col min="3845" max="3846" width="36.875" style="18" customWidth="1"/>
    <col min="3847" max="3850" width="11.25" style="18" customWidth="1"/>
    <col min="3851" max="4097" width="10.125" style="18"/>
    <col min="4098" max="4098" width="27.75" style="18" customWidth="1"/>
    <col min="4099" max="4100" width="10.125" style="18"/>
    <col min="4101" max="4102" width="36.875" style="18" customWidth="1"/>
    <col min="4103" max="4106" width="11.25" style="18" customWidth="1"/>
    <col min="4107" max="4353" width="10.125" style="18"/>
    <col min="4354" max="4354" width="27.75" style="18" customWidth="1"/>
    <col min="4355" max="4356" width="10.125" style="18"/>
    <col min="4357" max="4358" width="36.875" style="18" customWidth="1"/>
    <col min="4359" max="4362" width="11.25" style="18" customWidth="1"/>
    <col min="4363" max="4609" width="10.125" style="18"/>
    <col min="4610" max="4610" width="27.75" style="18" customWidth="1"/>
    <col min="4611" max="4612" width="10.125" style="18"/>
    <col min="4613" max="4614" width="36.875" style="18" customWidth="1"/>
    <col min="4615" max="4618" width="11.25" style="18" customWidth="1"/>
    <col min="4619" max="4865" width="10.125" style="18"/>
    <col min="4866" max="4866" width="27.75" style="18" customWidth="1"/>
    <col min="4867" max="4868" width="10.125" style="18"/>
    <col min="4869" max="4870" width="36.875" style="18" customWidth="1"/>
    <col min="4871" max="4874" width="11.25" style="18" customWidth="1"/>
    <col min="4875" max="5121" width="10.125" style="18"/>
    <col min="5122" max="5122" width="27.75" style="18" customWidth="1"/>
    <col min="5123" max="5124" width="10.125" style="18"/>
    <col min="5125" max="5126" width="36.875" style="18" customWidth="1"/>
    <col min="5127" max="5130" width="11.25" style="18" customWidth="1"/>
    <col min="5131" max="5377" width="10.125" style="18"/>
    <col min="5378" max="5378" width="27.75" style="18" customWidth="1"/>
    <col min="5379" max="5380" width="10.125" style="18"/>
    <col min="5381" max="5382" width="36.875" style="18" customWidth="1"/>
    <col min="5383" max="5386" width="11.25" style="18" customWidth="1"/>
    <col min="5387" max="5633" width="10.125" style="18"/>
    <col min="5634" max="5634" width="27.75" style="18" customWidth="1"/>
    <col min="5635" max="5636" width="10.125" style="18"/>
    <col min="5637" max="5638" width="36.875" style="18" customWidth="1"/>
    <col min="5639" max="5642" width="11.25" style="18" customWidth="1"/>
    <col min="5643" max="5889" width="10.125" style="18"/>
    <col min="5890" max="5890" width="27.75" style="18" customWidth="1"/>
    <col min="5891" max="5892" width="10.125" style="18"/>
    <col min="5893" max="5894" width="36.875" style="18" customWidth="1"/>
    <col min="5895" max="5898" width="11.25" style="18" customWidth="1"/>
    <col min="5899" max="6145" width="10.125" style="18"/>
    <col min="6146" max="6146" width="27.75" style="18" customWidth="1"/>
    <col min="6147" max="6148" width="10.125" style="18"/>
    <col min="6149" max="6150" width="36.875" style="18" customWidth="1"/>
    <col min="6151" max="6154" width="11.25" style="18" customWidth="1"/>
    <col min="6155" max="6401" width="10.125" style="18"/>
    <col min="6402" max="6402" width="27.75" style="18" customWidth="1"/>
    <col min="6403" max="6404" width="10.125" style="18"/>
    <col min="6405" max="6406" width="36.875" style="18" customWidth="1"/>
    <col min="6407" max="6410" width="11.25" style="18" customWidth="1"/>
    <col min="6411" max="6657" width="10.125" style="18"/>
    <col min="6658" max="6658" width="27.75" style="18" customWidth="1"/>
    <col min="6659" max="6660" width="10.125" style="18"/>
    <col min="6661" max="6662" width="36.875" style="18" customWidth="1"/>
    <col min="6663" max="6666" width="11.25" style="18" customWidth="1"/>
    <col min="6667" max="6913" width="10.125" style="18"/>
    <col min="6914" max="6914" width="27.75" style="18" customWidth="1"/>
    <col min="6915" max="6916" width="10.125" style="18"/>
    <col min="6917" max="6918" width="36.875" style="18" customWidth="1"/>
    <col min="6919" max="6922" width="11.25" style="18" customWidth="1"/>
    <col min="6923" max="7169" width="10.125" style="18"/>
    <col min="7170" max="7170" width="27.75" style="18" customWidth="1"/>
    <col min="7171" max="7172" width="10.125" style="18"/>
    <col min="7173" max="7174" width="36.875" style="18" customWidth="1"/>
    <col min="7175" max="7178" width="11.25" style="18" customWidth="1"/>
    <col min="7179" max="7425" width="10.125" style="18"/>
    <col min="7426" max="7426" width="27.75" style="18" customWidth="1"/>
    <col min="7427" max="7428" width="10.125" style="18"/>
    <col min="7429" max="7430" width="36.875" style="18" customWidth="1"/>
    <col min="7431" max="7434" width="11.25" style="18" customWidth="1"/>
    <col min="7435" max="7681" width="10.125" style="18"/>
    <col min="7682" max="7682" width="27.75" style="18" customWidth="1"/>
    <col min="7683" max="7684" width="10.125" style="18"/>
    <col min="7685" max="7686" width="36.875" style="18" customWidth="1"/>
    <col min="7687" max="7690" width="11.25" style="18" customWidth="1"/>
    <col min="7691" max="7937" width="10.125" style="18"/>
    <col min="7938" max="7938" width="27.75" style="18" customWidth="1"/>
    <col min="7939" max="7940" width="10.125" style="18"/>
    <col min="7941" max="7942" width="36.875" style="18" customWidth="1"/>
    <col min="7943" max="7946" width="11.25" style="18" customWidth="1"/>
    <col min="7947" max="8193" width="10.125" style="18"/>
    <col min="8194" max="8194" width="27.75" style="18" customWidth="1"/>
    <col min="8195" max="8196" width="10.125" style="18"/>
    <col min="8197" max="8198" width="36.875" style="18" customWidth="1"/>
    <col min="8199" max="8202" width="11.25" style="18" customWidth="1"/>
    <col min="8203" max="8449" width="10.125" style="18"/>
    <col min="8450" max="8450" width="27.75" style="18" customWidth="1"/>
    <col min="8451" max="8452" width="10.125" style="18"/>
    <col min="8453" max="8454" width="36.875" style="18" customWidth="1"/>
    <col min="8455" max="8458" width="11.25" style="18" customWidth="1"/>
    <col min="8459" max="8705" width="10.125" style="18"/>
    <col min="8706" max="8706" width="27.75" style="18" customWidth="1"/>
    <col min="8707" max="8708" width="10.125" style="18"/>
    <col min="8709" max="8710" width="36.875" style="18" customWidth="1"/>
    <col min="8711" max="8714" width="11.25" style="18" customWidth="1"/>
    <col min="8715" max="8961" width="10.125" style="18"/>
    <col min="8962" max="8962" width="27.75" style="18" customWidth="1"/>
    <col min="8963" max="8964" width="10.125" style="18"/>
    <col min="8965" max="8966" width="36.875" style="18" customWidth="1"/>
    <col min="8967" max="8970" width="11.25" style="18" customWidth="1"/>
    <col min="8971" max="9217" width="10.125" style="18"/>
    <col min="9218" max="9218" width="27.75" style="18" customWidth="1"/>
    <col min="9219" max="9220" width="10.125" style="18"/>
    <col min="9221" max="9222" width="36.875" style="18" customWidth="1"/>
    <col min="9223" max="9226" width="11.25" style="18" customWidth="1"/>
    <col min="9227" max="9473" width="10.125" style="18"/>
    <col min="9474" max="9474" width="27.75" style="18" customWidth="1"/>
    <col min="9475" max="9476" width="10.125" style="18"/>
    <col min="9477" max="9478" width="36.875" style="18" customWidth="1"/>
    <col min="9479" max="9482" width="11.25" style="18" customWidth="1"/>
    <col min="9483" max="9729" width="10.125" style="18"/>
    <col min="9730" max="9730" width="27.75" style="18" customWidth="1"/>
    <col min="9731" max="9732" width="10.125" style="18"/>
    <col min="9733" max="9734" width="36.875" style="18" customWidth="1"/>
    <col min="9735" max="9738" width="11.25" style="18" customWidth="1"/>
    <col min="9739" max="9985" width="10.125" style="18"/>
    <col min="9986" max="9986" width="27.75" style="18" customWidth="1"/>
    <col min="9987" max="9988" width="10.125" style="18"/>
    <col min="9989" max="9990" width="36.875" style="18" customWidth="1"/>
    <col min="9991" max="9994" width="11.25" style="18" customWidth="1"/>
    <col min="9995" max="10241" width="10.125" style="18"/>
    <col min="10242" max="10242" width="27.75" style="18" customWidth="1"/>
    <col min="10243" max="10244" width="10.125" style="18"/>
    <col min="10245" max="10246" width="36.875" style="18" customWidth="1"/>
    <col min="10247" max="10250" width="11.25" style="18" customWidth="1"/>
    <col min="10251" max="10497" width="10.125" style="18"/>
    <col min="10498" max="10498" width="27.75" style="18" customWidth="1"/>
    <col min="10499" max="10500" width="10.125" style="18"/>
    <col min="10501" max="10502" width="36.875" style="18" customWidth="1"/>
    <col min="10503" max="10506" width="11.25" style="18" customWidth="1"/>
    <col min="10507" max="10753" width="10.125" style="18"/>
    <col min="10754" max="10754" width="27.75" style="18" customWidth="1"/>
    <col min="10755" max="10756" width="10.125" style="18"/>
    <col min="10757" max="10758" width="36.875" style="18" customWidth="1"/>
    <col min="10759" max="10762" width="11.25" style="18" customWidth="1"/>
    <col min="10763" max="11009" width="10.125" style="18"/>
    <col min="11010" max="11010" width="27.75" style="18" customWidth="1"/>
    <col min="11011" max="11012" width="10.125" style="18"/>
    <col min="11013" max="11014" width="36.875" style="18" customWidth="1"/>
    <col min="11015" max="11018" width="11.25" style="18" customWidth="1"/>
    <col min="11019" max="11265" width="10.125" style="18"/>
    <col min="11266" max="11266" width="27.75" style="18" customWidth="1"/>
    <col min="11267" max="11268" width="10.125" style="18"/>
    <col min="11269" max="11270" width="36.875" style="18" customWidth="1"/>
    <col min="11271" max="11274" width="11.25" style="18" customWidth="1"/>
    <col min="11275" max="11521" width="10.125" style="18"/>
    <col min="11522" max="11522" width="27.75" style="18" customWidth="1"/>
    <col min="11523" max="11524" width="10.125" style="18"/>
    <col min="11525" max="11526" width="36.875" style="18" customWidth="1"/>
    <col min="11527" max="11530" width="11.25" style="18" customWidth="1"/>
    <col min="11531" max="11777" width="10.125" style="18"/>
    <col min="11778" max="11778" width="27.75" style="18" customWidth="1"/>
    <col min="11779" max="11780" width="10.125" style="18"/>
    <col min="11781" max="11782" width="36.875" style="18" customWidth="1"/>
    <col min="11783" max="11786" width="11.25" style="18" customWidth="1"/>
    <col min="11787" max="12033" width="10.125" style="18"/>
    <col min="12034" max="12034" width="27.75" style="18" customWidth="1"/>
    <col min="12035" max="12036" width="10.125" style="18"/>
    <col min="12037" max="12038" width="36.875" style="18" customWidth="1"/>
    <col min="12039" max="12042" width="11.25" style="18" customWidth="1"/>
    <col min="12043" max="12289" width="10.125" style="18"/>
    <col min="12290" max="12290" width="27.75" style="18" customWidth="1"/>
    <col min="12291" max="12292" width="10.125" style="18"/>
    <col min="12293" max="12294" width="36.875" style="18" customWidth="1"/>
    <col min="12295" max="12298" width="11.25" style="18" customWidth="1"/>
    <col min="12299" max="12545" width="10.125" style="18"/>
    <col min="12546" max="12546" width="27.75" style="18" customWidth="1"/>
    <col min="12547" max="12548" width="10.125" style="18"/>
    <col min="12549" max="12550" width="36.875" style="18" customWidth="1"/>
    <col min="12551" max="12554" width="11.25" style="18" customWidth="1"/>
    <col min="12555" max="12801" width="10.125" style="18"/>
    <col min="12802" max="12802" width="27.75" style="18" customWidth="1"/>
    <col min="12803" max="12804" width="10.125" style="18"/>
    <col min="12805" max="12806" width="36.875" style="18" customWidth="1"/>
    <col min="12807" max="12810" width="11.25" style="18" customWidth="1"/>
    <col min="12811" max="13057" width="10.125" style="18"/>
    <col min="13058" max="13058" width="27.75" style="18" customWidth="1"/>
    <col min="13059" max="13060" width="10.125" style="18"/>
    <col min="13061" max="13062" width="36.875" style="18" customWidth="1"/>
    <col min="13063" max="13066" width="11.25" style="18" customWidth="1"/>
    <col min="13067" max="13313" width="10.125" style="18"/>
    <col min="13314" max="13314" width="27.75" style="18" customWidth="1"/>
    <col min="13315" max="13316" width="10.125" style="18"/>
    <col min="13317" max="13318" width="36.875" style="18" customWidth="1"/>
    <col min="13319" max="13322" width="11.25" style="18" customWidth="1"/>
    <col min="13323" max="13569" width="10.125" style="18"/>
    <col min="13570" max="13570" width="27.75" style="18" customWidth="1"/>
    <col min="13571" max="13572" width="10.125" style="18"/>
    <col min="13573" max="13574" width="36.875" style="18" customWidth="1"/>
    <col min="13575" max="13578" width="11.25" style="18" customWidth="1"/>
    <col min="13579" max="13825" width="10.125" style="18"/>
    <col min="13826" max="13826" width="27.75" style="18" customWidth="1"/>
    <col min="13827" max="13828" width="10.125" style="18"/>
    <col min="13829" max="13830" width="36.875" style="18" customWidth="1"/>
    <col min="13831" max="13834" width="11.25" style="18" customWidth="1"/>
    <col min="13835" max="14081" width="10.125" style="18"/>
    <col min="14082" max="14082" width="27.75" style="18" customWidth="1"/>
    <col min="14083" max="14084" width="10.125" style="18"/>
    <col min="14085" max="14086" width="36.875" style="18" customWidth="1"/>
    <col min="14087" max="14090" width="11.25" style="18" customWidth="1"/>
    <col min="14091" max="14337" width="10.125" style="18"/>
    <col min="14338" max="14338" width="27.75" style="18" customWidth="1"/>
    <col min="14339" max="14340" width="10.125" style="18"/>
    <col min="14341" max="14342" width="36.875" style="18" customWidth="1"/>
    <col min="14343" max="14346" width="11.25" style="18" customWidth="1"/>
    <col min="14347" max="14593" width="10.125" style="18"/>
    <col min="14594" max="14594" width="27.75" style="18" customWidth="1"/>
    <col min="14595" max="14596" width="10.125" style="18"/>
    <col min="14597" max="14598" width="36.875" style="18" customWidth="1"/>
    <col min="14599" max="14602" width="11.25" style="18" customWidth="1"/>
    <col min="14603" max="14849" width="10.125" style="18"/>
    <col min="14850" max="14850" width="27.75" style="18" customWidth="1"/>
    <col min="14851" max="14852" width="10.125" style="18"/>
    <col min="14853" max="14854" width="36.875" style="18" customWidth="1"/>
    <col min="14855" max="14858" width="11.25" style="18" customWidth="1"/>
    <col min="14859" max="15105" width="10.125" style="18"/>
    <col min="15106" max="15106" width="27.75" style="18" customWidth="1"/>
    <col min="15107" max="15108" width="10.125" style="18"/>
    <col min="15109" max="15110" width="36.875" style="18" customWidth="1"/>
    <col min="15111" max="15114" width="11.25" style="18" customWidth="1"/>
    <col min="15115" max="15361" width="10.125" style="18"/>
    <col min="15362" max="15362" width="27.75" style="18" customWidth="1"/>
    <col min="15363" max="15364" width="10.125" style="18"/>
    <col min="15365" max="15366" width="36.875" style="18" customWidth="1"/>
    <col min="15367" max="15370" width="11.25" style="18" customWidth="1"/>
    <col min="15371" max="15617" width="10.125" style="18"/>
    <col min="15618" max="15618" width="27.75" style="18" customWidth="1"/>
    <col min="15619" max="15620" width="10.125" style="18"/>
    <col min="15621" max="15622" width="36.875" style="18" customWidth="1"/>
    <col min="15623" max="15626" width="11.25" style="18" customWidth="1"/>
    <col min="15627" max="15873" width="10.125" style="18"/>
    <col min="15874" max="15874" width="27.75" style="18" customWidth="1"/>
    <col min="15875" max="15876" width="10.125" style="18"/>
    <col min="15877" max="15878" width="36.875" style="18" customWidth="1"/>
    <col min="15879" max="15882" width="11.25" style="18" customWidth="1"/>
    <col min="15883" max="16129" width="10.125" style="18"/>
    <col min="16130" max="16130" width="27.75" style="18" customWidth="1"/>
    <col min="16131" max="16132" width="10.125" style="18"/>
    <col min="16133" max="16134" width="36.875" style="18" customWidth="1"/>
    <col min="16135" max="16138" width="11.25" style="18" customWidth="1"/>
    <col min="16139" max="16384" width="10.125" style="18"/>
  </cols>
  <sheetData>
    <row r="2" spans="2:6" ht="14.25" thickBot="1"/>
    <row r="3" spans="2:6" s="19" customFormat="1" ht="31.5" customHeight="1">
      <c r="B3" s="20"/>
      <c r="C3" s="39" t="s">
        <v>129</v>
      </c>
      <c r="D3" s="40"/>
      <c r="E3" s="40"/>
      <c r="F3" s="41"/>
    </row>
    <row r="4" spans="2:6" s="19" customFormat="1" ht="21" customHeight="1">
      <c r="B4" s="21"/>
      <c r="C4" s="42" t="s">
        <v>130</v>
      </c>
      <c r="D4" s="42"/>
      <c r="E4" s="42"/>
      <c r="F4" s="43"/>
    </row>
    <row r="5" spans="2:6" s="19" customFormat="1" ht="18" customHeight="1">
      <c r="B5" s="22"/>
      <c r="C5" s="44" t="s">
        <v>143</v>
      </c>
      <c r="D5" s="44"/>
      <c r="E5" s="44"/>
      <c r="F5" s="45"/>
    </row>
    <row r="6" spans="2:6" s="19" customFormat="1" ht="32.25" customHeight="1" thickBot="1">
      <c r="B6" s="23"/>
      <c r="C6" s="46" t="s">
        <v>131</v>
      </c>
      <c r="D6" s="46"/>
      <c r="E6" s="46"/>
      <c r="F6" s="47"/>
    </row>
    <row r="7" spans="2:6" ht="14.25" thickBot="1"/>
    <row r="8" spans="2:6" ht="13.5" customHeight="1">
      <c r="B8" s="51" t="s">
        <v>133</v>
      </c>
      <c r="C8" s="52"/>
      <c r="D8" s="52"/>
      <c r="E8" s="52"/>
      <c r="F8" s="53"/>
    </row>
    <row r="9" spans="2:6" ht="15.75" customHeight="1" thickBot="1">
      <c r="B9" s="54"/>
      <c r="C9" s="55"/>
      <c r="D9" s="55"/>
      <c r="E9" s="55"/>
      <c r="F9" s="56"/>
    </row>
    <row r="10" spans="2:6" ht="14.25" thickBot="1"/>
    <row r="11" spans="2:6" ht="27" customHeight="1">
      <c r="B11" s="48" t="s">
        <v>132</v>
      </c>
      <c r="C11" s="49"/>
      <c r="D11" s="49"/>
      <c r="E11" s="49"/>
      <c r="F11" s="50"/>
    </row>
    <row r="12" spans="2:6" ht="21" customHeight="1">
      <c r="B12" s="33" t="s">
        <v>134</v>
      </c>
      <c r="C12" s="34"/>
      <c r="D12" s="34"/>
      <c r="E12" s="34"/>
      <c r="F12" s="35"/>
    </row>
    <row r="13" spans="2:6" ht="24" customHeight="1" thickBot="1">
      <c r="B13" s="36" t="s">
        <v>135</v>
      </c>
      <c r="C13" s="37"/>
      <c r="D13" s="37"/>
      <c r="E13" s="37"/>
      <c r="F13" s="38"/>
    </row>
    <row r="14" spans="2:6" ht="24" customHeight="1"/>
  </sheetData>
  <sheetProtection algorithmName="SHA-512" hashValue="PxblyjzzT5B6yaORC9sM1V5PPdrMv7EiXQOzbc7qYjEtiol1Km7NEl0JYTm7hLusrUvURobknkBOCLLN1lYS4A==" saltValue="e5qBosNDcf9fTHdvR8gEzQ==" spinCount="100000" sheet="1" objects="1" scenarios="1"/>
  <mergeCells count="8">
    <mergeCell ref="B12:F12"/>
    <mergeCell ref="B13:F13"/>
    <mergeCell ref="C3:F3"/>
    <mergeCell ref="C4:F4"/>
    <mergeCell ref="C5:F5"/>
    <mergeCell ref="C6:F6"/>
    <mergeCell ref="B11:F11"/>
    <mergeCell ref="B8:F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03"/>
  <sheetViews>
    <sheetView topLeftCell="E7" zoomScale="90" zoomScaleNormal="90" zoomScaleSheetLayoutView="85" workbookViewId="0">
      <selection activeCell="P30" sqref="P30"/>
    </sheetView>
  </sheetViews>
  <sheetFormatPr baseColWidth="10" defaultColWidth="8.625" defaultRowHeight="14.25"/>
  <cols>
    <col min="1" max="1" width="9" customWidth="1"/>
    <col min="2" max="2" width="24" customWidth="1"/>
    <col min="3" max="3" width="18" customWidth="1"/>
    <col min="4" max="4" width="58" customWidth="1"/>
    <col min="5" max="5" width="15" customWidth="1"/>
    <col min="6" max="6" width="16" customWidth="1"/>
    <col min="7" max="17" width="12" customWidth="1"/>
  </cols>
  <sheetData>
    <row r="1" spans="1:25" s="24" customFormat="1" thickBot="1"/>
    <row r="2" spans="1:25" ht="25.5" customHeight="1">
      <c r="B2" s="25"/>
      <c r="C2" s="57" t="s">
        <v>137</v>
      </c>
      <c r="D2" s="57"/>
      <c r="E2" s="57"/>
      <c r="F2" s="58"/>
    </row>
    <row r="3" spans="1:25" ht="36" customHeight="1">
      <c r="B3" s="26"/>
      <c r="C3" s="59" t="s">
        <v>129</v>
      </c>
      <c r="D3" s="59"/>
      <c r="E3" s="59"/>
      <c r="F3" s="60"/>
    </row>
    <row r="4" spans="1:25" ht="21" customHeight="1">
      <c r="B4" s="26"/>
      <c r="C4" s="61" t="s">
        <v>130</v>
      </c>
      <c r="D4" s="61"/>
      <c r="E4" s="61"/>
      <c r="F4" s="62"/>
    </row>
    <row r="5" spans="1:25" ht="22.5" customHeight="1">
      <c r="B5" s="27"/>
      <c r="C5" s="63" t="s">
        <v>143</v>
      </c>
      <c r="D5" s="63"/>
      <c r="E5" s="63"/>
      <c r="F5" s="64"/>
    </row>
    <row r="6" spans="1:25" ht="24.75" customHeight="1" thickBot="1">
      <c r="B6" s="28"/>
      <c r="C6" s="65" t="s">
        <v>136</v>
      </c>
      <c r="D6" s="65"/>
      <c r="E6" s="65"/>
      <c r="F6" s="66"/>
    </row>
    <row r="7" spans="1:25" s="24" customFormat="1" ht="13.5"/>
    <row r="8" spans="1:25" s="24" customFormat="1" thickBot="1"/>
    <row r="9" spans="1:25" ht="18.600000000000001" customHeight="1">
      <c r="A9" s="72" t="s">
        <v>127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1"/>
      <c r="S9" s="1"/>
      <c r="T9" s="1"/>
      <c r="U9" s="1"/>
      <c r="V9" s="1"/>
      <c r="W9" s="1"/>
      <c r="X9" s="1"/>
      <c r="Y9" s="1"/>
    </row>
    <row r="10" spans="1:25" ht="24" customHeight="1">
      <c r="A10" s="8"/>
      <c r="B10" s="8"/>
      <c r="C10" s="8"/>
      <c r="D10" s="8"/>
      <c r="E10" s="8"/>
      <c r="F10" s="8"/>
      <c r="G10" s="74" t="s">
        <v>20</v>
      </c>
      <c r="H10" s="74"/>
      <c r="I10" s="74" t="s">
        <v>64</v>
      </c>
      <c r="J10" s="74"/>
      <c r="K10" s="74" t="s">
        <v>65</v>
      </c>
      <c r="L10" s="74"/>
      <c r="M10" s="74" t="s">
        <v>66</v>
      </c>
      <c r="N10" s="74"/>
      <c r="O10" s="74" t="s">
        <v>61</v>
      </c>
      <c r="P10" s="74"/>
      <c r="Q10" s="9"/>
      <c r="R10" s="1"/>
      <c r="S10" s="1"/>
      <c r="T10" s="1"/>
      <c r="U10" s="1"/>
      <c r="V10" s="1"/>
      <c r="W10" s="1"/>
      <c r="X10" s="1"/>
      <c r="Y10" s="1"/>
    </row>
    <row r="11" spans="1:25" ht="24" customHeight="1">
      <c r="A11" s="15" t="s">
        <v>0</v>
      </c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  <c r="M11" s="15" t="s">
        <v>12</v>
      </c>
      <c r="N11" s="15" t="s">
        <v>13</v>
      </c>
      <c r="O11" s="15" t="s">
        <v>14</v>
      </c>
      <c r="P11" s="15" t="s">
        <v>15</v>
      </c>
      <c r="Q11" s="15" t="s">
        <v>16</v>
      </c>
      <c r="R11" s="1"/>
      <c r="S11" s="1"/>
      <c r="T11" s="1"/>
      <c r="U11" s="1"/>
      <c r="V11" s="1"/>
      <c r="W11" s="1"/>
      <c r="X11" s="1"/>
      <c r="Y11" s="1"/>
    </row>
    <row r="12" spans="1:25" ht="14.65" customHeight="1">
      <c r="A12" s="67" t="s">
        <v>17</v>
      </c>
      <c r="B12" s="67"/>
      <c r="C12" s="67"/>
      <c r="D12" s="67"/>
      <c r="E12" s="67"/>
      <c r="F12" s="68"/>
      <c r="G12" s="69"/>
      <c r="H12" s="70"/>
      <c r="I12" s="69"/>
      <c r="J12" s="70"/>
      <c r="K12" s="69"/>
      <c r="L12" s="70"/>
      <c r="M12" s="69"/>
      <c r="N12" s="70"/>
      <c r="O12" s="69"/>
      <c r="P12" s="70"/>
      <c r="Q12" s="70"/>
      <c r="R12" s="1"/>
      <c r="S12" s="1"/>
      <c r="T12" s="1"/>
      <c r="U12" s="1"/>
      <c r="V12" s="1"/>
      <c r="W12" s="1"/>
      <c r="X12" s="1"/>
      <c r="Y12" s="1"/>
    </row>
    <row r="13" spans="1:25" ht="25.5">
      <c r="A13" s="2" t="s">
        <v>18</v>
      </c>
      <c r="B13" s="2" t="s">
        <v>60</v>
      </c>
      <c r="C13" s="2" t="s">
        <v>20</v>
      </c>
      <c r="D13" s="2" t="s">
        <v>118</v>
      </c>
      <c r="E13" s="2" t="s">
        <v>21</v>
      </c>
      <c r="F13" s="84"/>
      <c r="G13" s="3">
        <v>1</v>
      </c>
      <c r="H13" s="4">
        <f>IFERROR($F13*G13,0)</f>
        <v>0</v>
      </c>
      <c r="I13" s="3">
        <v>0</v>
      </c>
      <c r="J13" s="4">
        <f>IFERROR($F13*I13,0)</f>
        <v>0</v>
      </c>
      <c r="K13" s="3">
        <v>0</v>
      </c>
      <c r="L13" s="4">
        <f>IFERROR($F13*K13,0)</f>
        <v>0</v>
      </c>
      <c r="M13" s="3">
        <v>0</v>
      </c>
      <c r="N13" s="4">
        <f>IFERROR($F13*M13,0)</f>
        <v>0</v>
      </c>
      <c r="O13" s="3">
        <v>0</v>
      </c>
      <c r="P13" s="4">
        <f>IFERROR($F13*O13,0)</f>
        <v>0</v>
      </c>
      <c r="Q13" s="4">
        <f>SUM(H13,J13,L13,N13,P13)</f>
        <v>0</v>
      </c>
      <c r="R13" s="1"/>
      <c r="S13" s="1"/>
      <c r="T13" s="1"/>
      <c r="U13" s="1"/>
      <c r="V13" s="1"/>
      <c r="W13" s="1"/>
      <c r="X13" s="1"/>
      <c r="Y13" s="1"/>
    </row>
    <row r="14" spans="1:25" ht="25.5">
      <c r="A14" s="2" t="s">
        <v>22</v>
      </c>
      <c r="B14" s="2" t="s">
        <v>60</v>
      </c>
      <c r="C14" s="2" t="s">
        <v>20</v>
      </c>
      <c r="D14" s="2" t="s">
        <v>23</v>
      </c>
      <c r="E14" s="2" t="s">
        <v>21</v>
      </c>
      <c r="F14" s="84"/>
      <c r="G14" s="3">
        <v>1</v>
      </c>
      <c r="H14" s="4">
        <f>IFERROR($F14*G14,0)</f>
        <v>0</v>
      </c>
      <c r="I14" s="3">
        <v>0</v>
      </c>
      <c r="J14" s="4">
        <f>IFERROR($F14*I14,0)</f>
        <v>0</v>
      </c>
      <c r="K14" s="3">
        <v>0</v>
      </c>
      <c r="L14" s="4">
        <f>IFERROR($F14*K14,0)</f>
        <v>0</v>
      </c>
      <c r="M14" s="3">
        <v>0</v>
      </c>
      <c r="N14" s="4">
        <f>IFERROR($F14*M14,0)</f>
        <v>0</v>
      </c>
      <c r="O14" s="3">
        <v>0</v>
      </c>
      <c r="P14" s="4">
        <f>IFERROR($F14*O14,0)</f>
        <v>0</v>
      </c>
      <c r="Q14" s="4">
        <f>SUM(H14,J14,L14,N14,P14)</f>
        <v>0</v>
      </c>
      <c r="R14" s="1"/>
      <c r="S14" s="1"/>
      <c r="T14" s="1"/>
      <c r="U14" s="1"/>
      <c r="V14" s="1"/>
      <c r="W14" s="1"/>
      <c r="X14" s="1"/>
      <c r="Y14" s="1"/>
    </row>
    <row r="15" spans="1:25" ht="25.5">
      <c r="A15" s="2" t="s">
        <v>24</v>
      </c>
      <c r="B15" s="2" t="s">
        <v>19</v>
      </c>
      <c r="C15" s="2" t="s">
        <v>42</v>
      </c>
      <c r="D15" s="2" t="s">
        <v>25</v>
      </c>
      <c r="E15" s="2" t="s">
        <v>26</v>
      </c>
      <c r="F15" s="84"/>
      <c r="G15" s="3">
        <v>1</v>
      </c>
      <c r="H15" s="4">
        <f>IFERROR($F15*G15,0)</f>
        <v>0</v>
      </c>
      <c r="I15" s="3">
        <v>1</v>
      </c>
      <c r="J15" s="4">
        <f>IFERROR($F15*I15,0)</f>
        <v>0</v>
      </c>
      <c r="K15" s="3">
        <v>0.2</v>
      </c>
      <c r="L15" s="4">
        <f>IFERROR($F15*K15,0)</f>
        <v>0</v>
      </c>
      <c r="M15" s="3">
        <v>0.2</v>
      </c>
      <c r="N15" s="4">
        <f>IFERROR($F15*M15,0)</f>
        <v>0</v>
      </c>
      <c r="O15" s="3">
        <v>0.2</v>
      </c>
      <c r="P15" s="4">
        <f>IFERROR($F15*O15,0)</f>
        <v>0</v>
      </c>
      <c r="Q15" s="4">
        <f>SUM(H15,J15,L15,N15,P15)</f>
        <v>0</v>
      </c>
      <c r="R15" s="1"/>
      <c r="S15" s="1"/>
      <c r="T15" s="1"/>
      <c r="U15" s="1"/>
      <c r="V15" s="1"/>
      <c r="W15" s="1"/>
      <c r="X15" s="1"/>
      <c r="Y15" s="1"/>
    </row>
    <row r="16" spans="1:25">
      <c r="A16" s="5"/>
      <c r="B16" s="5"/>
      <c r="C16" s="5"/>
      <c r="D16" s="5" t="s">
        <v>27</v>
      </c>
      <c r="E16" s="5"/>
      <c r="F16" s="85"/>
      <c r="G16" s="86"/>
      <c r="H16" s="6">
        <f>SUM(H13:H15)</f>
        <v>0</v>
      </c>
      <c r="I16" s="86"/>
      <c r="J16" s="6">
        <f>SUM(J13:J15)</f>
        <v>0</v>
      </c>
      <c r="K16" s="86"/>
      <c r="L16" s="6">
        <f>SUM(L13:L15)</f>
        <v>0</v>
      </c>
      <c r="M16" s="86"/>
      <c r="N16" s="6">
        <f>SUM(N13:N15)</f>
        <v>0</v>
      </c>
      <c r="O16" s="86"/>
      <c r="P16" s="6">
        <f>SUM(P13:P15)</f>
        <v>0</v>
      </c>
      <c r="Q16" s="6">
        <f>SUM(Q13:Q15)</f>
        <v>0</v>
      </c>
      <c r="R16" s="1"/>
      <c r="S16" s="1"/>
      <c r="T16" s="1"/>
      <c r="U16" s="1"/>
      <c r="V16" s="1"/>
      <c r="W16" s="1"/>
      <c r="X16" s="1"/>
      <c r="Y16" s="1"/>
    </row>
    <row r="17" spans="1:25" ht="14.65" customHeight="1">
      <c r="A17" s="67" t="s">
        <v>28</v>
      </c>
      <c r="B17" s="67"/>
      <c r="C17" s="67"/>
      <c r="D17" s="67"/>
      <c r="E17" s="67"/>
      <c r="F17" s="68"/>
      <c r="G17" s="69"/>
      <c r="H17" s="70"/>
      <c r="I17" s="69"/>
      <c r="J17" s="70"/>
      <c r="K17" s="69"/>
      <c r="L17" s="70"/>
      <c r="M17" s="69"/>
      <c r="N17" s="70"/>
      <c r="O17" s="69"/>
      <c r="P17" s="70"/>
      <c r="Q17" s="70"/>
      <c r="R17" s="1"/>
      <c r="S17" s="1"/>
      <c r="T17" s="1"/>
      <c r="U17" s="1"/>
      <c r="V17" s="1"/>
      <c r="W17" s="1"/>
      <c r="X17" s="1"/>
      <c r="Y17" s="1"/>
    </row>
    <row r="18" spans="1:25" ht="25.5">
      <c r="A18" s="2" t="s">
        <v>29</v>
      </c>
      <c r="B18" s="2" t="s">
        <v>30</v>
      </c>
      <c r="C18" s="2" t="s">
        <v>31</v>
      </c>
      <c r="D18" s="2" t="s">
        <v>32</v>
      </c>
      <c r="E18" s="2" t="s">
        <v>26</v>
      </c>
      <c r="F18" s="84"/>
      <c r="G18" s="3">
        <v>1</v>
      </c>
      <c r="H18" s="4">
        <f>IFERROR($F18*G18,0)</f>
        <v>0</v>
      </c>
      <c r="I18" s="3">
        <v>1</v>
      </c>
      <c r="J18" s="4">
        <f>IFERROR($F18*I18,0)</f>
        <v>0</v>
      </c>
      <c r="K18" s="3">
        <v>0</v>
      </c>
      <c r="L18" s="4">
        <f>IFERROR($F18*K18,0)</f>
        <v>0</v>
      </c>
      <c r="M18" s="3">
        <v>0</v>
      </c>
      <c r="N18" s="4">
        <f>IFERROR($F18*M18,0)</f>
        <v>0</v>
      </c>
      <c r="O18" s="3">
        <v>0</v>
      </c>
      <c r="P18" s="4">
        <f>IFERROR($F18*O18,0)</f>
        <v>0</v>
      </c>
      <c r="Q18" s="4">
        <f>SUM(H18,J18,L18,N18,P18)</f>
        <v>0</v>
      </c>
      <c r="R18" s="1"/>
      <c r="S18" s="1"/>
      <c r="T18" s="1"/>
      <c r="U18" s="1"/>
      <c r="V18" s="1"/>
      <c r="W18" s="1"/>
      <c r="X18" s="1"/>
      <c r="Y18" s="1"/>
    </row>
    <row r="19" spans="1:25" ht="25.5">
      <c r="A19" s="2" t="s">
        <v>33</v>
      </c>
      <c r="B19" s="2" t="s">
        <v>30</v>
      </c>
      <c r="C19" s="2" t="s">
        <v>31</v>
      </c>
      <c r="D19" s="2" t="s">
        <v>34</v>
      </c>
      <c r="E19" s="2" t="s">
        <v>26</v>
      </c>
      <c r="F19" s="84"/>
      <c r="G19" s="3">
        <v>1</v>
      </c>
      <c r="H19" s="4">
        <f>IFERROR($F19*G19,0)</f>
        <v>0</v>
      </c>
      <c r="I19" s="3">
        <v>1</v>
      </c>
      <c r="J19" s="4">
        <f>IFERROR($F19*I19,0)</f>
        <v>0</v>
      </c>
      <c r="K19" s="3">
        <v>0</v>
      </c>
      <c r="L19" s="4">
        <f>IFERROR($F19*K19,0)</f>
        <v>0</v>
      </c>
      <c r="M19" s="3">
        <v>0</v>
      </c>
      <c r="N19" s="4">
        <f>IFERROR($F19*M19,0)</f>
        <v>0</v>
      </c>
      <c r="O19" s="3">
        <v>0</v>
      </c>
      <c r="P19" s="4">
        <f>IFERROR($F19*O19,0)</f>
        <v>0</v>
      </c>
      <c r="Q19" s="4">
        <f>SUM(H19,J19,L19,N19,P19)</f>
        <v>0</v>
      </c>
      <c r="R19" s="1"/>
      <c r="S19" s="1"/>
      <c r="T19" s="1"/>
      <c r="U19" s="1"/>
      <c r="V19" s="1"/>
      <c r="W19" s="1"/>
      <c r="X19" s="1"/>
      <c r="Y19" s="1"/>
    </row>
    <row r="20" spans="1:25" ht="25.5">
      <c r="A20" s="2" t="s">
        <v>35</v>
      </c>
      <c r="B20" s="2" t="s">
        <v>36</v>
      </c>
      <c r="C20" s="2" t="s">
        <v>31</v>
      </c>
      <c r="D20" s="2" t="s">
        <v>119</v>
      </c>
      <c r="E20" s="2" t="s">
        <v>26</v>
      </c>
      <c r="F20" s="84"/>
      <c r="G20" s="3">
        <v>1</v>
      </c>
      <c r="H20" s="4">
        <f>IFERROR($F20*G20,0)</f>
        <v>0</v>
      </c>
      <c r="I20" s="3">
        <v>1</v>
      </c>
      <c r="J20" s="4">
        <f>IFERROR($F20*I20,0)</f>
        <v>0</v>
      </c>
      <c r="K20" s="3">
        <v>0</v>
      </c>
      <c r="L20" s="4">
        <f>IFERROR($F20*K20,0)</f>
        <v>0</v>
      </c>
      <c r="M20" s="3">
        <v>0</v>
      </c>
      <c r="N20" s="4">
        <f>IFERROR($F20*M20,0)</f>
        <v>0</v>
      </c>
      <c r="O20" s="3">
        <v>0</v>
      </c>
      <c r="P20" s="4">
        <f>IFERROR($F20*O20,0)</f>
        <v>0</v>
      </c>
      <c r="Q20" s="4">
        <f>SUM(H20,J20,L20,N20,P20)</f>
        <v>0</v>
      </c>
      <c r="R20" s="1"/>
      <c r="S20" s="1"/>
      <c r="T20" s="1"/>
      <c r="U20" s="1"/>
      <c r="V20" s="1"/>
      <c r="W20" s="1"/>
      <c r="X20" s="1"/>
      <c r="Y20" s="1"/>
    </row>
    <row r="21" spans="1:25" ht="28.5" customHeight="1">
      <c r="A21" s="2" t="s">
        <v>37</v>
      </c>
      <c r="B21" s="2" t="s">
        <v>121</v>
      </c>
      <c r="C21" s="2" t="s">
        <v>42</v>
      </c>
      <c r="D21" s="2" t="s">
        <v>38</v>
      </c>
      <c r="E21" s="2" t="s">
        <v>26</v>
      </c>
      <c r="F21" s="84"/>
      <c r="G21" s="3">
        <v>1</v>
      </c>
      <c r="H21" s="4">
        <f>IFERROR($F21*G21,0)</f>
        <v>0</v>
      </c>
      <c r="I21" s="3">
        <v>1</v>
      </c>
      <c r="J21" s="4">
        <f>IFERROR($F21*I21,0)</f>
        <v>0</v>
      </c>
      <c r="K21" s="3">
        <v>1</v>
      </c>
      <c r="L21" s="4">
        <f>IFERROR($F21*K21,0)</f>
        <v>0</v>
      </c>
      <c r="M21" s="3">
        <v>1</v>
      </c>
      <c r="N21" s="4">
        <f>IFERROR($F21*M21,0)</f>
        <v>0</v>
      </c>
      <c r="O21" s="3">
        <v>1</v>
      </c>
      <c r="P21" s="4">
        <f>IFERROR($F21*O21,0)</f>
        <v>0</v>
      </c>
      <c r="Q21" s="4">
        <f>SUM(H21,J21,L21,N21,P21)</f>
        <v>0</v>
      </c>
      <c r="R21" s="1"/>
      <c r="S21" s="1"/>
      <c r="T21" s="1"/>
      <c r="U21" s="1"/>
      <c r="V21" s="1"/>
      <c r="W21" s="1"/>
      <c r="X21" s="1"/>
      <c r="Y21" s="1"/>
    </row>
    <row r="22" spans="1:25">
      <c r="A22" s="5"/>
      <c r="B22" s="5"/>
      <c r="C22" s="5"/>
      <c r="D22" s="5" t="s">
        <v>62</v>
      </c>
      <c r="E22" s="5"/>
      <c r="F22" s="85"/>
      <c r="G22" s="86"/>
      <c r="H22" s="6">
        <f>SUM(H18:H21)</f>
        <v>0</v>
      </c>
      <c r="I22" s="86"/>
      <c r="J22" s="6">
        <f>SUM(J18:J21)</f>
        <v>0</v>
      </c>
      <c r="K22" s="86"/>
      <c r="L22" s="6">
        <f>SUM(L18:L21)</f>
        <v>0</v>
      </c>
      <c r="M22" s="86"/>
      <c r="N22" s="6">
        <f>SUM(N18:N21)</f>
        <v>0</v>
      </c>
      <c r="O22" s="86"/>
      <c r="P22" s="6">
        <f>SUM(P18:P21)</f>
        <v>0</v>
      </c>
      <c r="Q22" s="6">
        <f>SUM(Q18:Q21)</f>
        <v>0</v>
      </c>
      <c r="R22" s="1"/>
      <c r="S22" s="1"/>
      <c r="T22" s="1"/>
      <c r="U22" s="1"/>
      <c r="V22" s="1"/>
      <c r="W22" s="1"/>
      <c r="X22" s="1"/>
      <c r="Y22" s="1"/>
    </row>
    <row r="23" spans="1:25" ht="14.65" customHeight="1">
      <c r="A23" s="67" t="s">
        <v>63</v>
      </c>
      <c r="B23" s="67"/>
      <c r="C23" s="67"/>
      <c r="D23" s="67"/>
      <c r="E23" s="67"/>
      <c r="F23" s="68"/>
      <c r="G23" s="69"/>
      <c r="H23" s="70"/>
      <c r="I23" s="69"/>
      <c r="J23" s="70"/>
      <c r="K23" s="69"/>
      <c r="L23" s="70"/>
      <c r="M23" s="69"/>
      <c r="N23" s="70"/>
      <c r="O23" s="69"/>
      <c r="P23" s="70"/>
      <c r="Q23" s="70"/>
      <c r="R23" s="1"/>
      <c r="S23" s="1"/>
      <c r="T23" s="1"/>
      <c r="U23" s="1"/>
      <c r="V23" s="1"/>
      <c r="W23" s="1"/>
      <c r="X23" s="1"/>
      <c r="Y23" s="1"/>
    </row>
    <row r="24" spans="1:25" ht="25.5">
      <c r="A24" s="2" t="s">
        <v>39</v>
      </c>
      <c r="B24" s="2" t="s">
        <v>19</v>
      </c>
      <c r="C24" s="2" t="s">
        <v>42</v>
      </c>
      <c r="D24" s="2" t="s">
        <v>44</v>
      </c>
      <c r="E24" s="2" t="s">
        <v>26</v>
      </c>
      <c r="F24" s="84"/>
      <c r="G24" s="3">
        <v>0</v>
      </c>
      <c r="H24" s="4">
        <f>IFERROR($F24*G24,0)</f>
        <v>0</v>
      </c>
      <c r="I24" s="3">
        <v>0.25</v>
      </c>
      <c r="J24" s="4">
        <f>IFERROR($F24*I24,0)</f>
        <v>0</v>
      </c>
      <c r="K24" s="3">
        <v>0.5</v>
      </c>
      <c r="L24" s="4">
        <f>IFERROR($F24*K24,0)</f>
        <v>0</v>
      </c>
      <c r="M24" s="3">
        <v>0.75</v>
      </c>
      <c r="N24" s="4">
        <f>IFERROR($F24*M24,0)</f>
        <v>0</v>
      </c>
      <c r="O24" s="3">
        <v>1</v>
      </c>
      <c r="P24" s="4">
        <f>IFERROR($F24*O24,0)</f>
        <v>0</v>
      </c>
      <c r="Q24" s="4">
        <f>SUM(H24,J24,L24,N24,P24)</f>
        <v>0</v>
      </c>
      <c r="R24" s="1"/>
      <c r="S24" s="1"/>
      <c r="T24" s="1"/>
      <c r="U24" s="1"/>
      <c r="V24" s="1"/>
      <c r="W24" s="1"/>
      <c r="X24" s="1"/>
      <c r="Y24" s="1"/>
    </row>
    <row r="25" spans="1:25">
      <c r="A25" s="2" t="s">
        <v>40</v>
      </c>
      <c r="B25" s="2" t="s">
        <v>60</v>
      </c>
      <c r="C25" s="2" t="s">
        <v>42</v>
      </c>
      <c r="D25" s="2" t="s">
        <v>122</v>
      </c>
      <c r="E25" s="2" t="s">
        <v>26</v>
      </c>
      <c r="F25" s="84"/>
      <c r="G25" s="3">
        <v>1</v>
      </c>
      <c r="H25" s="4">
        <f>IFERROR($F25*G25,0)</f>
        <v>0</v>
      </c>
      <c r="I25" s="3">
        <v>1</v>
      </c>
      <c r="J25" s="4">
        <f>IFERROR($F25*I25,0)</f>
        <v>0</v>
      </c>
      <c r="K25" s="3">
        <v>1</v>
      </c>
      <c r="L25" s="4">
        <f>IFERROR($F25*K25,0)</f>
        <v>0</v>
      </c>
      <c r="M25" s="3">
        <v>1</v>
      </c>
      <c r="N25" s="4">
        <f>IFERROR($F25*M25,0)</f>
        <v>0</v>
      </c>
      <c r="O25" s="3">
        <v>1</v>
      </c>
      <c r="P25" s="4">
        <f>IFERROR($F25*O25,0)</f>
        <v>0</v>
      </c>
      <c r="Q25" s="4">
        <f>SUM(H25,J25,L25,N25,P25)</f>
        <v>0</v>
      </c>
      <c r="R25" s="1"/>
      <c r="S25" s="1"/>
      <c r="T25" s="1"/>
      <c r="U25" s="1"/>
      <c r="V25" s="1"/>
      <c r="W25" s="1"/>
      <c r="X25" s="1"/>
      <c r="Y25" s="1"/>
    </row>
    <row r="26" spans="1:25" ht="25.5">
      <c r="A26" s="2" t="s">
        <v>41</v>
      </c>
      <c r="B26" s="2" t="s">
        <v>19</v>
      </c>
      <c r="C26" s="2" t="s">
        <v>42</v>
      </c>
      <c r="D26" s="2" t="s">
        <v>123</v>
      </c>
      <c r="E26" s="2" t="s">
        <v>26</v>
      </c>
      <c r="F26" s="84"/>
      <c r="G26" s="3">
        <v>0</v>
      </c>
      <c r="H26" s="4">
        <f>IFERROR($F26*G26,0)</f>
        <v>0</v>
      </c>
      <c r="I26" s="3">
        <v>0.25</v>
      </c>
      <c r="J26" s="4">
        <f>IFERROR($F26*I26,0)</f>
        <v>0</v>
      </c>
      <c r="K26" s="3">
        <v>0.5</v>
      </c>
      <c r="L26" s="4">
        <f>IFERROR($F26*K26,0)</f>
        <v>0</v>
      </c>
      <c r="M26" s="3">
        <v>0.75</v>
      </c>
      <c r="N26" s="4">
        <f>IFERROR($F26*M26,0)</f>
        <v>0</v>
      </c>
      <c r="O26" s="3">
        <v>1</v>
      </c>
      <c r="P26" s="4">
        <f>IFERROR($F26*O26,0)</f>
        <v>0</v>
      </c>
      <c r="Q26" s="4">
        <f>SUM(H26,J26,L26,N26,P26)</f>
        <v>0</v>
      </c>
      <c r="R26" s="1"/>
      <c r="S26" s="1"/>
      <c r="T26" s="1"/>
      <c r="U26" s="1"/>
      <c r="V26" s="1"/>
      <c r="W26" s="1"/>
      <c r="X26" s="1"/>
      <c r="Y26" s="1"/>
    </row>
    <row r="27" spans="1:25">
      <c r="A27" s="5"/>
      <c r="B27" s="5"/>
      <c r="C27" s="5"/>
      <c r="D27" s="5" t="s">
        <v>46</v>
      </c>
      <c r="E27" s="5"/>
      <c r="F27" s="85"/>
      <c r="G27" s="86"/>
      <c r="H27" s="6">
        <f>SUM(H24:H26)</f>
        <v>0</v>
      </c>
      <c r="I27" s="86"/>
      <c r="J27" s="6">
        <f>SUM(J24:J26)</f>
        <v>0</v>
      </c>
      <c r="K27" s="86"/>
      <c r="L27" s="6">
        <f>SUM(L24:L26)</f>
        <v>0</v>
      </c>
      <c r="M27" s="86"/>
      <c r="N27" s="6">
        <f>SUM(N24:N26)</f>
        <v>0</v>
      </c>
      <c r="O27" s="86"/>
      <c r="P27" s="6">
        <f>SUM(P24:P26)</f>
        <v>0</v>
      </c>
      <c r="Q27" s="6">
        <f>SUM(Q24:Q26)</f>
        <v>0</v>
      </c>
      <c r="R27" s="1"/>
      <c r="S27" s="1"/>
      <c r="T27" s="1"/>
      <c r="U27" s="1"/>
      <c r="V27" s="1"/>
      <c r="W27" s="1"/>
      <c r="X27" s="1"/>
      <c r="Y27" s="1"/>
    </row>
    <row r="28" spans="1:25" ht="14.65" customHeight="1">
      <c r="A28" s="67" t="s">
        <v>47</v>
      </c>
      <c r="B28" s="67"/>
      <c r="C28" s="67"/>
      <c r="D28" s="67"/>
      <c r="E28" s="67"/>
      <c r="F28" s="68"/>
      <c r="G28" s="69"/>
      <c r="H28" s="70"/>
      <c r="I28" s="69"/>
      <c r="J28" s="70"/>
      <c r="K28" s="69"/>
      <c r="L28" s="70"/>
      <c r="M28" s="69"/>
      <c r="N28" s="70"/>
      <c r="O28" s="69"/>
      <c r="P28" s="70"/>
      <c r="Q28" s="70"/>
      <c r="R28" s="1"/>
      <c r="S28" s="1"/>
      <c r="T28" s="1"/>
      <c r="U28" s="1"/>
      <c r="V28" s="1"/>
      <c r="W28" s="1"/>
      <c r="X28" s="1"/>
      <c r="Y28" s="1"/>
    </row>
    <row r="29" spans="1:25" ht="25.5">
      <c r="A29" s="2" t="s">
        <v>43</v>
      </c>
      <c r="B29" s="2" t="s">
        <v>60</v>
      </c>
      <c r="C29" s="2" t="s">
        <v>42</v>
      </c>
      <c r="D29" s="2" t="s">
        <v>50</v>
      </c>
      <c r="E29" s="2" t="s">
        <v>26</v>
      </c>
      <c r="F29" s="84"/>
      <c r="G29" s="3">
        <v>0.5</v>
      </c>
      <c r="H29" s="4">
        <f>IFERROR($F29*G29,0)</f>
        <v>0</v>
      </c>
      <c r="I29" s="3">
        <v>1</v>
      </c>
      <c r="J29" s="4">
        <f>IFERROR($F29*I29,0)</f>
        <v>0</v>
      </c>
      <c r="K29" s="3">
        <v>1</v>
      </c>
      <c r="L29" s="4">
        <f>IFERROR($F29*K29,0)</f>
        <v>0</v>
      </c>
      <c r="M29" s="3">
        <v>1</v>
      </c>
      <c r="N29" s="4">
        <f>IFERROR($F29*M29,0)</f>
        <v>0</v>
      </c>
      <c r="O29" s="3">
        <v>1</v>
      </c>
      <c r="P29" s="4">
        <f>IFERROR($F29*O29,0)</f>
        <v>0</v>
      </c>
      <c r="Q29" s="4">
        <f>SUM(H29,J29,L29,N29,P29)</f>
        <v>0</v>
      </c>
      <c r="R29" s="1"/>
      <c r="S29" s="1"/>
      <c r="T29" s="1"/>
      <c r="U29" s="1"/>
      <c r="V29" s="1"/>
      <c r="W29" s="1"/>
      <c r="X29" s="1"/>
      <c r="Y29" s="1"/>
    </row>
    <row r="30" spans="1:25" ht="25.5">
      <c r="A30" s="2" t="s">
        <v>45</v>
      </c>
      <c r="B30" s="2" t="s">
        <v>60</v>
      </c>
      <c r="C30" s="2" t="s">
        <v>42</v>
      </c>
      <c r="D30" s="2" t="s">
        <v>52</v>
      </c>
      <c r="E30" s="2" t="s">
        <v>26</v>
      </c>
      <c r="F30" s="84"/>
      <c r="G30" s="3">
        <v>1</v>
      </c>
      <c r="H30" s="4">
        <f>IFERROR($F30*G30,0)</f>
        <v>0</v>
      </c>
      <c r="I30" s="3">
        <v>1</v>
      </c>
      <c r="J30" s="4">
        <f>IFERROR($F30*I30,0)</f>
        <v>0</v>
      </c>
      <c r="K30" s="3">
        <v>1</v>
      </c>
      <c r="L30" s="4">
        <f>IFERROR($F30*K30,0)</f>
        <v>0</v>
      </c>
      <c r="M30" s="3">
        <v>1</v>
      </c>
      <c r="N30" s="4">
        <f>IFERROR($F30*M30,0)</f>
        <v>0</v>
      </c>
      <c r="O30" s="3">
        <v>1</v>
      </c>
      <c r="P30" s="4">
        <f>IFERROR($F30*O30,0)</f>
        <v>0</v>
      </c>
      <c r="Q30" s="4">
        <f>SUM(H30,J30,L30,N30,P30)</f>
        <v>0</v>
      </c>
      <c r="R30" s="1"/>
      <c r="S30" s="1"/>
      <c r="T30" s="1"/>
      <c r="U30" s="1"/>
      <c r="V30" s="1"/>
      <c r="W30" s="1"/>
      <c r="X30" s="1"/>
      <c r="Y30" s="1"/>
    </row>
    <row r="31" spans="1:25" ht="25.5">
      <c r="A31" s="2" t="s">
        <v>48</v>
      </c>
      <c r="B31" s="2" t="s">
        <v>60</v>
      </c>
      <c r="C31" s="2" t="s">
        <v>42</v>
      </c>
      <c r="D31" s="2" t="s">
        <v>124</v>
      </c>
      <c r="E31" s="2" t="s">
        <v>26</v>
      </c>
      <c r="F31" s="84"/>
      <c r="G31" s="3">
        <v>0</v>
      </c>
      <c r="H31" s="4">
        <f>IFERROR($F31*G31,0)</f>
        <v>0</v>
      </c>
      <c r="I31" s="3">
        <v>1</v>
      </c>
      <c r="J31" s="4">
        <f>IFERROR($F31*I31,0)</f>
        <v>0</v>
      </c>
      <c r="K31" s="3">
        <v>1</v>
      </c>
      <c r="L31" s="4">
        <f>IFERROR($F31*K31,0)</f>
        <v>0</v>
      </c>
      <c r="M31" s="3">
        <v>1</v>
      </c>
      <c r="N31" s="4">
        <f>IFERROR($F31*M31,0)</f>
        <v>0</v>
      </c>
      <c r="O31" s="3">
        <v>1</v>
      </c>
      <c r="P31" s="4">
        <f>IFERROR($F31*O31,0)</f>
        <v>0</v>
      </c>
      <c r="Q31" s="4">
        <f>SUM(H31,J31,L31,N31,P31)</f>
        <v>0</v>
      </c>
      <c r="R31" s="1"/>
      <c r="S31" s="1"/>
      <c r="T31" s="1"/>
      <c r="U31" s="1"/>
      <c r="V31" s="1"/>
      <c r="W31" s="1"/>
      <c r="X31" s="1"/>
      <c r="Y31" s="1"/>
    </row>
    <row r="32" spans="1:25">
      <c r="A32" s="5"/>
      <c r="B32" s="5"/>
      <c r="C32" s="5"/>
      <c r="D32" s="5" t="s">
        <v>53</v>
      </c>
      <c r="E32" s="5"/>
      <c r="F32" s="85"/>
      <c r="G32" s="86"/>
      <c r="H32" s="6">
        <f>SUM(H29:H31)</f>
        <v>0</v>
      </c>
      <c r="I32" s="86"/>
      <c r="J32" s="6">
        <f>SUM(J29:J31)</f>
        <v>0</v>
      </c>
      <c r="K32" s="86"/>
      <c r="L32" s="6">
        <f>SUM(L29:L31)</f>
        <v>0</v>
      </c>
      <c r="M32" s="86"/>
      <c r="N32" s="6">
        <f>SUM(N29:N31)</f>
        <v>0</v>
      </c>
      <c r="O32" s="86"/>
      <c r="P32" s="6">
        <f>SUM(P29:P31)</f>
        <v>0</v>
      </c>
      <c r="Q32" s="6">
        <f>SUM(Q29:Q31)</f>
        <v>0</v>
      </c>
      <c r="R32" s="1"/>
      <c r="S32" s="1"/>
      <c r="T32" s="1"/>
      <c r="U32" s="1"/>
      <c r="V32" s="1"/>
      <c r="W32" s="1"/>
      <c r="X32" s="1"/>
      <c r="Y32" s="1"/>
    </row>
    <row r="33" spans="1:25" ht="14.65" customHeight="1">
      <c r="A33" s="67" t="s">
        <v>54</v>
      </c>
      <c r="B33" s="67"/>
      <c r="C33" s="67"/>
      <c r="D33" s="67"/>
      <c r="E33" s="67"/>
      <c r="F33" s="68"/>
      <c r="G33" s="69"/>
      <c r="H33" s="70"/>
      <c r="I33" s="69"/>
      <c r="J33" s="70"/>
      <c r="K33" s="69"/>
      <c r="L33" s="70"/>
      <c r="M33" s="69"/>
      <c r="N33" s="70"/>
      <c r="O33" s="69"/>
      <c r="P33" s="70"/>
      <c r="Q33" s="70"/>
      <c r="R33" s="1"/>
      <c r="S33" s="1"/>
      <c r="T33" s="1"/>
      <c r="U33" s="1"/>
      <c r="V33" s="1"/>
      <c r="W33" s="1"/>
      <c r="X33" s="1"/>
      <c r="Y33" s="1"/>
    </row>
    <row r="34" spans="1:25" ht="38.25">
      <c r="A34" s="2" t="s">
        <v>49</v>
      </c>
      <c r="B34" s="2" t="s">
        <v>120</v>
      </c>
      <c r="C34" s="2" t="s">
        <v>42</v>
      </c>
      <c r="D34" s="2" t="s">
        <v>142</v>
      </c>
      <c r="E34" s="2" t="s">
        <v>26</v>
      </c>
      <c r="F34" s="84"/>
      <c r="G34" s="3">
        <v>1</v>
      </c>
      <c r="H34" s="4">
        <f>IFERROR($F34*G34,0)</f>
        <v>0</v>
      </c>
      <c r="I34" s="3">
        <v>1</v>
      </c>
      <c r="J34" s="4">
        <f>IFERROR($F34*I34,0)</f>
        <v>0</v>
      </c>
      <c r="K34" s="3">
        <v>1</v>
      </c>
      <c r="L34" s="4">
        <f>IFERROR($F34*K34,0)</f>
        <v>0</v>
      </c>
      <c r="M34" s="3">
        <v>1</v>
      </c>
      <c r="N34" s="4">
        <f>IFERROR($F34*M34,0)</f>
        <v>0</v>
      </c>
      <c r="O34" s="3">
        <v>1</v>
      </c>
      <c r="P34" s="4">
        <f>IFERROR($F34*O34,0)</f>
        <v>0</v>
      </c>
      <c r="Q34" s="4">
        <f>SUM(H34,J34,L34,N34,P34)</f>
        <v>0</v>
      </c>
      <c r="R34" s="1"/>
      <c r="S34" s="1"/>
      <c r="T34" s="1"/>
      <c r="U34" s="1"/>
      <c r="V34" s="1"/>
      <c r="W34" s="1"/>
      <c r="X34" s="1"/>
      <c r="Y34" s="1"/>
    </row>
    <row r="35" spans="1:25" ht="25.5">
      <c r="A35" s="2" t="s">
        <v>51</v>
      </c>
      <c r="B35" s="2" t="s">
        <v>120</v>
      </c>
      <c r="C35" s="2" t="s">
        <v>42</v>
      </c>
      <c r="D35" s="2" t="s">
        <v>55</v>
      </c>
      <c r="E35" s="2" t="s">
        <v>26</v>
      </c>
      <c r="F35" s="84"/>
      <c r="G35" s="3">
        <v>1</v>
      </c>
      <c r="H35" s="4">
        <f>IFERROR($F35*G35,0)</f>
        <v>0</v>
      </c>
      <c r="I35" s="3">
        <v>1</v>
      </c>
      <c r="J35" s="4">
        <f>IFERROR($F35*I35,0)</f>
        <v>0</v>
      </c>
      <c r="K35" s="3">
        <v>1</v>
      </c>
      <c r="L35" s="4">
        <f>IFERROR($F35*K35,0)</f>
        <v>0</v>
      </c>
      <c r="M35" s="3">
        <v>1</v>
      </c>
      <c r="N35" s="4">
        <f>IFERROR($F35*M35,0)</f>
        <v>0</v>
      </c>
      <c r="O35" s="3">
        <v>1</v>
      </c>
      <c r="P35" s="4">
        <f>IFERROR($F35*O35,0)</f>
        <v>0</v>
      </c>
      <c r="Q35" s="4">
        <f>SUM(H35,J35,L35,N35,P35)</f>
        <v>0</v>
      </c>
      <c r="R35" s="1"/>
      <c r="S35" s="1"/>
      <c r="T35" s="1"/>
      <c r="U35" s="1"/>
      <c r="V35" s="1"/>
      <c r="W35" s="1"/>
      <c r="X35" s="1"/>
      <c r="Y35" s="1"/>
    </row>
    <row r="36" spans="1:25" ht="25.5">
      <c r="A36" s="5"/>
      <c r="B36" s="5"/>
      <c r="C36" s="5"/>
      <c r="D36" s="5" t="s">
        <v>56</v>
      </c>
      <c r="E36" s="5"/>
      <c r="F36" s="85"/>
      <c r="G36" s="86"/>
      <c r="H36" s="6">
        <f>SUM(H34:H35)</f>
        <v>0</v>
      </c>
      <c r="I36" s="86"/>
      <c r="J36" s="6">
        <f>SUM(J34:J35)</f>
        <v>0</v>
      </c>
      <c r="K36" s="86"/>
      <c r="L36" s="6">
        <f>SUM(L34:L35)</f>
        <v>0</v>
      </c>
      <c r="M36" s="86"/>
      <c r="N36" s="6">
        <f>SUM(N34:N35)</f>
        <v>0</v>
      </c>
      <c r="O36" s="86"/>
      <c r="P36" s="6">
        <f>SUM(P34:P35)</f>
        <v>0</v>
      </c>
      <c r="Q36" s="6">
        <f>SUM(Q34:Q35)</f>
        <v>0</v>
      </c>
      <c r="R36" s="1"/>
      <c r="S36" s="1"/>
      <c r="T36" s="1"/>
      <c r="U36" s="1"/>
      <c r="V36" s="1"/>
      <c r="W36" s="1"/>
      <c r="X36" s="1"/>
      <c r="Y36" s="1"/>
    </row>
    <row r="37" spans="1:25">
      <c r="A37" s="2"/>
      <c r="B37" s="2"/>
      <c r="C37" s="2"/>
      <c r="D37" s="2"/>
      <c r="E37" s="2"/>
      <c r="F37" s="4"/>
      <c r="G37" s="7"/>
      <c r="H37" s="4"/>
      <c r="I37" s="7"/>
      <c r="J37" s="4"/>
      <c r="K37" s="7"/>
      <c r="L37" s="4"/>
      <c r="M37" s="7"/>
      <c r="N37" s="4"/>
      <c r="O37" s="7"/>
      <c r="P37" s="4"/>
      <c r="Q37" s="4"/>
      <c r="R37" s="1"/>
      <c r="S37" s="1"/>
      <c r="T37" s="1"/>
      <c r="U37" s="1"/>
      <c r="V37" s="1"/>
      <c r="W37" s="1"/>
      <c r="X37" s="1"/>
      <c r="Y37" s="1"/>
    </row>
    <row r="38" spans="1:25" ht="15.95" customHeight="1">
      <c r="A38" s="71" t="s">
        <v>128</v>
      </c>
      <c r="B38" s="71"/>
      <c r="C38" s="71"/>
      <c r="D38" s="71"/>
      <c r="E38" s="71"/>
      <c r="F38" s="71"/>
      <c r="G38" s="71"/>
      <c r="H38" s="17">
        <f>SUM(H16,H22,H27,H32,H36)</f>
        <v>0</v>
      </c>
      <c r="I38" s="16"/>
      <c r="J38" s="17">
        <f>SUM(J16,J22,J27,J32,J36)</f>
        <v>0</v>
      </c>
      <c r="K38" s="16"/>
      <c r="L38" s="17">
        <f>SUM(L16,L22,L27,L32,L36)</f>
        <v>0</v>
      </c>
      <c r="M38" s="16"/>
      <c r="N38" s="17">
        <f>SUM(N16,N22,N27,N32,N36)</f>
        <v>0</v>
      </c>
      <c r="O38" s="16"/>
      <c r="P38" s="17">
        <f>SUM(P16,P22,P27,P32,P36)</f>
        <v>0</v>
      </c>
      <c r="Q38" s="17">
        <f>SUM(Q16,Q22,Q27,Q32,Q36)</f>
        <v>0</v>
      </c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</sheetData>
  <sheetProtection algorithmName="SHA-512" hashValue="EJ9qMeQi17IKK3nbJzlJHmUJzm1Rr27jgUpIXamWDfnqCG84TWVEXkFv49MxPx1BFdrlzj/ujZ9u4/mZdy54Jg==" saltValue="TipYmqvUKazbvAYCUpob9Q==" spinCount="100000" sheet="1" objects="1" scenarios="1"/>
  <mergeCells count="17">
    <mergeCell ref="A28:Q28"/>
    <mergeCell ref="A33:Q33"/>
    <mergeCell ref="A38:G38"/>
    <mergeCell ref="A9:Q9"/>
    <mergeCell ref="A12:Q12"/>
    <mergeCell ref="A17:Q17"/>
    <mergeCell ref="A23:Q23"/>
    <mergeCell ref="G10:H10"/>
    <mergeCell ref="I10:J10"/>
    <mergeCell ref="K10:L10"/>
    <mergeCell ref="M10:N10"/>
    <mergeCell ref="O10:P10"/>
    <mergeCell ref="C2:F2"/>
    <mergeCell ref="C3:F3"/>
    <mergeCell ref="C4:F4"/>
    <mergeCell ref="C5:F5"/>
    <mergeCell ref="C6:F6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7CF5-178A-4D2D-94B4-0F84BFDE16DE}">
  <dimension ref="A1:E46"/>
  <sheetViews>
    <sheetView showGridLines="0" tabSelected="1" view="pageBreakPreview" topLeftCell="A11" zoomScaleNormal="115" zoomScaleSheetLayoutView="100" workbookViewId="0">
      <selection activeCell="O30" sqref="O30"/>
    </sheetView>
  </sheetViews>
  <sheetFormatPr baseColWidth="10" defaultColWidth="7.5" defaultRowHeight="15"/>
  <cols>
    <col min="1" max="1" width="5.25" style="10" customWidth="1"/>
    <col min="2" max="2" width="12" style="10" customWidth="1"/>
    <col min="3" max="3" width="55.125" style="10" customWidth="1"/>
    <col min="4" max="4" width="10.5" style="10" customWidth="1"/>
    <col min="5" max="5" width="15.75" style="10" customWidth="1"/>
    <col min="6" max="16384" width="7.5" style="10"/>
  </cols>
  <sheetData>
    <row r="1" spans="1:5" s="24" customFormat="1" ht="14.25" thickBot="1"/>
    <row r="2" spans="1:5" customFormat="1" ht="25.5" customHeight="1">
      <c r="B2" s="25"/>
      <c r="C2" s="57" t="s">
        <v>138</v>
      </c>
      <c r="D2" s="57"/>
      <c r="E2" s="58"/>
    </row>
    <row r="3" spans="1:5" customFormat="1" ht="36" customHeight="1">
      <c r="B3" s="26"/>
      <c r="C3" s="59" t="s">
        <v>129</v>
      </c>
      <c r="D3" s="59"/>
      <c r="E3" s="60"/>
    </row>
    <row r="4" spans="1:5" customFormat="1" ht="21" customHeight="1">
      <c r="B4" s="26"/>
      <c r="C4" s="61" t="s">
        <v>130</v>
      </c>
      <c r="D4" s="61"/>
      <c r="E4" s="62"/>
    </row>
    <row r="5" spans="1:5" customFormat="1" ht="22.5" customHeight="1">
      <c r="B5" s="27"/>
      <c r="C5" s="63" t="s">
        <v>143</v>
      </c>
      <c r="D5" s="63"/>
      <c r="E5" s="64"/>
    </row>
    <row r="6" spans="1:5" customFormat="1" ht="24.75" customHeight="1" thickBot="1">
      <c r="B6" s="28"/>
      <c r="C6" s="65" t="s">
        <v>139</v>
      </c>
      <c r="D6" s="65"/>
      <c r="E6" s="66"/>
    </row>
    <row r="7" spans="1:5" customFormat="1" ht="24.75" customHeight="1">
      <c r="B7" s="29"/>
      <c r="C7" s="30"/>
      <c r="D7" s="30"/>
      <c r="E7" s="30"/>
    </row>
    <row r="8" spans="1:5" ht="27.75" customHeight="1">
      <c r="A8" s="77" t="s">
        <v>67</v>
      </c>
      <c r="B8" s="77"/>
      <c r="C8" s="77"/>
      <c r="D8" s="77"/>
      <c r="E8" s="77"/>
    </row>
    <row r="9" spans="1:5" ht="34.5" customHeight="1">
      <c r="A9" s="78" t="s">
        <v>125</v>
      </c>
      <c r="B9" s="78"/>
      <c r="C9" s="78"/>
      <c r="D9" s="78"/>
      <c r="E9" s="78"/>
    </row>
    <row r="10" spans="1:5">
      <c r="A10" s="11" t="s">
        <v>0</v>
      </c>
      <c r="B10" s="11" t="s">
        <v>68</v>
      </c>
      <c r="C10" s="11" t="s">
        <v>57</v>
      </c>
      <c r="D10" s="11" t="s">
        <v>4</v>
      </c>
      <c r="E10" s="11" t="s">
        <v>69</v>
      </c>
    </row>
    <row r="11" spans="1:5" ht="18" customHeight="1">
      <c r="A11" s="79" t="s">
        <v>70</v>
      </c>
      <c r="B11" s="79"/>
      <c r="C11" s="79"/>
      <c r="D11" s="79"/>
      <c r="E11" s="79"/>
    </row>
    <row r="12" spans="1:5">
      <c r="A12" s="12" t="s">
        <v>71</v>
      </c>
      <c r="B12" s="91"/>
      <c r="C12" s="12" t="s">
        <v>72</v>
      </c>
      <c r="D12" s="12" t="s">
        <v>58</v>
      </c>
      <c r="E12" s="89"/>
    </row>
    <row r="13" spans="1:5">
      <c r="A13" s="13" t="s">
        <v>73</v>
      </c>
      <c r="B13" s="90"/>
      <c r="C13" s="13" t="s">
        <v>74</v>
      </c>
      <c r="D13" s="13" t="s">
        <v>58</v>
      </c>
      <c r="E13" s="92"/>
    </row>
    <row r="14" spans="1:5">
      <c r="A14" s="12" t="s">
        <v>75</v>
      </c>
      <c r="B14" s="91"/>
      <c r="C14" s="12" t="s">
        <v>76</v>
      </c>
      <c r="D14" s="12" t="s">
        <v>58</v>
      </c>
      <c r="E14" s="89"/>
    </row>
    <row r="15" spans="1:5" ht="30" customHeight="1" thickBot="1">
      <c r="A15" s="13" t="s">
        <v>77</v>
      </c>
      <c r="B15" s="90"/>
      <c r="C15" s="13" t="s">
        <v>78</v>
      </c>
      <c r="D15" s="13" t="s">
        <v>58</v>
      </c>
      <c r="E15" s="92"/>
    </row>
    <row r="16" spans="1:5" ht="15.75" customHeight="1" thickBot="1">
      <c r="A16" s="75" t="s">
        <v>79</v>
      </c>
      <c r="B16" s="75"/>
      <c r="C16" s="75"/>
      <c r="D16" s="75"/>
      <c r="E16" s="76"/>
    </row>
    <row r="17" spans="1:5">
      <c r="A17" s="14"/>
      <c r="B17" s="14"/>
      <c r="C17" s="14"/>
      <c r="D17" s="14"/>
      <c r="E17" s="14"/>
    </row>
    <row r="18" spans="1:5" ht="18" customHeight="1">
      <c r="A18" s="80" t="s">
        <v>80</v>
      </c>
      <c r="B18" s="80"/>
      <c r="C18" s="80"/>
      <c r="D18" s="80"/>
      <c r="E18" s="80"/>
    </row>
    <row r="19" spans="1:5" ht="30" customHeight="1">
      <c r="A19" s="13" t="s">
        <v>81</v>
      </c>
      <c r="B19" s="90"/>
      <c r="C19" s="13" t="s">
        <v>82</v>
      </c>
      <c r="D19" s="13" t="s">
        <v>58</v>
      </c>
      <c r="E19" s="92"/>
    </row>
    <row r="20" spans="1:5" ht="30" customHeight="1" thickBot="1">
      <c r="A20" s="12" t="s">
        <v>83</v>
      </c>
      <c r="B20" s="91"/>
      <c r="C20" s="12" t="s">
        <v>84</v>
      </c>
      <c r="D20" s="12" t="s">
        <v>58</v>
      </c>
      <c r="E20" s="89"/>
    </row>
    <row r="21" spans="1:5" ht="15.75" customHeight="1" thickBot="1">
      <c r="A21" s="75" t="s">
        <v>85</v>
      </c>
      <c r="B21" s="75"/>
      <c r="C21" s="75"/>
      <c r="D21" s="75"/>
      <c r="E21" s="76"/>
    </row>
    <row r="22" spans="1:5">
      <c r="A22" s="14"/>
      <c r="B22" s="14"/>
      <c r="C22" s="14"/>
      <c r="D22" s="14"/>
      <c r="E22" s="14"/>
    </row>
    <row r="23" spans="1:5" ht="18" customHeight="1">
      <c r="A23" s="80" t="s">
        <v>86</v>
      </c>
      <c r="B23" s="80"/>
      <c r="C23" s="80"/>
      <c r="D23" s="80"/>
      <c r="E23" s="80"/>
    </row>
    <row r="24" spans="1:5" ht="30" customHeight="1">
      <c r="A24" s="12" t="s">
        <v>87</v>
      </c>
      <c r="B24" s="12"/>
      <c r="C24" s="12" t="s">
        <v>88</v>
      </c>
      <c r="D24" s="12" t="s">
        <v>58</v>
      </c>
      <c r="E24" s="31"/>
    </row>
    <row r="25" spans="1:5" ht="30" customHeight="1" thickBot="1">
      <c r="A25" s="13" t="s">
        <v>89</v>
      </c>
      <c r="B25" s="13"/>
      <c r="C25" s="13" t="s">
        <v>90</v>
      </c>
      <c r="D25" s="13" t="s">
        <v>58</v>
      </c>
      <c r="E25" s="32"/>
    </row>
    <row r="26" spans="1:5" ht="15.75" customHeight="1" thickBot="1">
      <c r="A26" s="75" t="s">
        <v>91</v>
      </c>
      <c r="B26" s="75"/>
      <c r="C26" s="75"/>
      <c r="D26" s="75"/>
      <c r="E26" s="76"/>
    </row>
    <row r="27" spans="1:5">
      <c r="A27" s="14"/>
      <c r="B27" s="14"/>
      <c r="C27" s="14"/>
      <c r="D27" s="14"/>
      <c r="E27" s="14"/>
    </row>
    <row r="28" spans="1:5" ht="18" customHeight="1">
      <c r="A28" s="80" t="s">
        <v>92</v>
      </c>
      <c r="B28" s="80"/>
      <c r="C28" s="80"/>
      <c r="D28" s="80"/>
      <c r="E28" s="80"/>
    </row>
    <row r="29" spans="1:5" ht="30" customHeight="1">
      <c r="A29" s="13" t="s">
        <v>93</v>
      </c>
      <c r="B29" s="90"/>
      <c r="C29" s="13" t="s">
        <v>94</v>
      </c>
      <c r="D29" s="13" t="s">
        <v>58</v>
      </c>
      <c r="E29" s="88"/>
    </row>
    <row r="30" spans="1:5" ht="30" customHeight="1">
      <c r="A30" s="12" t="s">
        <v>95</v>
      </c>
      <c r="B30" s="91"/>
      <c r="C30" s="12" t="s">
        <v>126</v>
      </c>
      <c r="D30" s="12" t="s">
        <v>58</v>
      </c>
      <c r="E30" s="89"/>
    </row>
    <row r="31" spans="1:5" ht="30" customHeight="1">
      <c r="A31" s="13" t="s">
        <v>96</v>
      </c>
      <c r="B31" s="90"/>
      <c r="C31" s="13" t="s">
        <v>97</v>
      </c>
      <c r="D31" s="13" t="s">
        <v>58</v>
      </c>
      <c r="E31" s="88"/>
    </row>
    <row r="32" spans="1:5" ht="30" customHeight="1">
      <c r="A32" s="12" t="s">
        <v>98</v>
      </c>
      <c r="B32" s="91"/>
      <c r="C32" s="12" t="s">
        <v>99</v>
      </c>
      <c r="D32" s="12" t="s">
        <v>58</v>
      </c>
      <c r="E32" s="89"/>
    </row>
    <row r="33" spans="1:5" ht="30" customHeight="1">
      <c r="A33" s="13" t="s">
        <v>100</v>
      </c>
      <c r="B33" s="90"/>
      <c r="C33" s="13" t="s">
        <v>101</v>
      </c>
      <c r="D33" s="13" t="s">
        <v>58</v>
      </c>
      <c r="E33" s="88"/>
    </row>
    <row r="34" spans="1:5" ht="30" customHeight="1" thickBot="1">
      <c r="A34" s="12" t="s">
        <v>102</v>
      </c>
      <c r="B34" s="91"/>
      <c r="C34" s="12" t="s">
        <v>103</v>
      </c>
      <c r="D34" s="12" t="s">
        <v>140</v>
      </c>
      <c r="E34" s="89"/>
    </row>
    <row r="35" spans="1:5" ht="15.75" customHeight="1" thickBot="1">
      <c r="A35" s="75" t="s">
        <v>104</v>
      </c>
      <c r="B35" s="75"/>
      <c r="C35" s="75"/>
      <c r="D35" s="75"/>
      <c r="E35" s="76"/>
    </row>
    <row r="36" spans="1:5">
      <c r="A36" s="14"/>
      <c r="B36" s="14"/>
      <c r="C36" s="14"/>
      <c r="D36" s="14"/>
      <c r="E36" s="14"/>
    </row>
    <row r="37" spans="1:5" ht="18" customHeight="1">
      <c r="A37" s="80" t="s">
        <v>105</v>
      </c>
      <c r="B37" s="80"/>
      <c r="C37" s="80"/>
      <c r="D37" s="80"/>
      <c r="E37" s="80"/>
    </row>
    <row r="38" spans="1:5" ht="30" customHeight="1">
      <c r="A38" s="13" t="s">
        <v>106</v>
      </c>
      <c r="B38" s="90"/>
      <c r="C38" s="13" t="s">
        <v>107</v>
      </c>
      <c r="D38" s="13" t="s">
        <v>59</v>
      </c>
      <c r="E38" s="88"/>
    </row>
    <row r="39" spans="1:5" ht="30" customHeight="1">
      <c r="A39" s="12" t="s">
        <v>108</v>
      </c>
      <c r="B39" s="91"/>
      <c r="C39" s="12" t="s">
        <v>109</v>
      </c>
      <c r="D39" s="12" t="s">
        <v>59</v>
      </c>
      <c r="E39" s="89"/>
    </row>
    <row r="40" spans="1:5" ht="30" customHeight="1">
      <c r="A40" s="13" t="s">
        <v>110</v>
      </c>
      <c r="B40" s="90"/>
      <c r="C40" s="13" t="s">
        <v>111</v>
      </c>
      <c r="D40" s="13" t="s">
        <v>59</v>
      </c>
      <c r="E40" s="88"/>
    </row>
    <row r="41" spans="1:5" ht="30" customHeight="1">
      <c r="A41" s="12" t="s">
        <v>112</v>
      </c>
      <c r="B41" s="91"/>
      <c r="C41" s="12" t="s">
        <v>113</v>
      </c>
      <c r="D41" s="12" t="s">
        <v>59</v>
      </c>
      <c r="E41" s="89"/>
    </row>
    <row r="42" spans="1:5" ht="30" customHeight="1" thickBot="1">
      <c r="A42" s="13" t="s">
        <v>114</v>
      </c>
      <c r="B42" s="90"/>
      <c r="C42" s="13" t="s">
        <v>115</v>
      </c>
      <c r="D42" s="13" t="s">
        <v>58</v>
      </c>
      <c r="E42" s="88"/>
    </row>
    <row r="43" spans="1:5" ht="15.75" customHeight="1" thickBot="1">
      <c r="A43" s="75" t="s">
        <v>116</v>
      </c>
      <c r="B43" s="75"/>
      <c r="C43" s="75"/>
      <c r="D43" s="75"/>
      <c r="E43" s="76"/>
    </row>
    <row r="44" spans="1:5" ht="15.75" thickBot="1">
      <c r="A44" s="14"/>
      <c r="B44" s="14"/>
      <c r="C44" s="14"/>
      <c r="D44" s="14"/>
      <c r="E44" s="14"/>
    </row>
    <row r="45" spans="1:5" ht="21.75" customHeight="1" thickBot="1">
      <c r="A45" s="81" t="s">
        <v>117</v>
      </c>
      <c r="B45" s="82"/>
      <c r="C45" s="82"/>
      <c r="D45" s="83"/>
      <c r="E45" s="87"/>
    </row>
    <row r="46" spans="1:5" ht="39.75" customHeight="1">
      <c r="A46" s="78" t="s">
        <v>141</v>
      </c>
      <c r="B46" s="78"/>
      <c r="C46" s="78"/>
      <c r="D46" s="78"/>
      <c r="E46" s="78"/>
    </row>
  </sheetData>
  <sheetProtection algorithmName="SHA-512" hashValue="z5LG+DxB38mBTmfTEtllGejHAc4EV7YhBAXtAuVDX5t9HYewqWv0ILS05GEnTzHPIW+dQmQmSCY9GTZsKt99Wg==" saltValue="gFaWcxEoeHpazQva5ZaH3A==" spinCount="100000" sheet="1" objects="1" scenarios="1"/>
  <mergeCells count="19">
    <mergeCell ref="A46:E46"/>
    <mergeCell ref="A23:E23"/>
    <mergeCell ref="A26:E26"/>
    <mergeCell ref="A28:E28"/>
    <mergeCell ref="A35:E35"/>
    <mergeCell ref="A37:E37"/>
    <mergeCell ref="A43:E43"/>
    <mergeCell ref="A45:D45"/>
    <mergeCell ref="A21:E21"/>
    <mergeCell ref="A8:E8"/>
    <mergeCell ref="A9:E9"/>
    <mergeCell ref="A11:E11"/>
    <mergeCell ref="A16:E16"/>
    <mergeCell ref="A18:E18"/>
    <mergeCell ref="C2:E2"/>
    <mergeCell ref="C3:E3"/>
    <mergeCell ref="C4:E4"/>
    <mergeCell ref="C5:E5"/>
    <mergeCell ref="C6:E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Annexe 2A - DPGF</vt:lpstr>
      <vt:lpstr>Annexe 2B - BPU</vt:lpstr>
      <vt:lpstr>'Annexe 2B - BPU'!Zone_d_impression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Ibrahime Drame</dc:creator>
  <cp:lastModifiedBy>RIGAUD Fabio</cp:lastModifiedBy>
  <cp:lastPrinted>2026-07-10T10:18:58Z</cp:lastPrinted>
  <dcterms:created xsi:type="dcterms:W3CDTF">2026-06-15T07:58:08Z</dcterms:created>
  <dcterms:modified xsi:type="dcterms:W3CDTF">2026-07-15T13:13:34Z</dcterms:modified>
</cp:coreProperties>
</file>